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85" activeTab="2"/>
  </bookViews>
  <sheets>
    <sheet name="ปร.6   " sheetId="7" r:id="rId1"/>
    <sheet name="ปร.5   " sheetId="6" r:id="rId2"/>
    <sheet name="ปร.4" sheetId="1" r:id="rId3"/>
    <sheet name="FactorF(อัตโนมัติ)" sheetId="5" r:id="rId4"/>
    <sheet name="BackUP" sheetId="4" r:id="rId5"/>
    <sheet name="Sheet1" sheetId="8" r:id="rId6"/>
  </sheets>
  <externalReferences>
    <externalReference r:id="rId7"/>
  </externalReferences>
  <definedNames>
    <definedName name="_xlnm.Print_Area" localSheetId="2">ปร.4!$A$1:$J$157</definedName>
    <definedName name="_xlnm.Print_Area" localSheetId="1">'ปร.5   '!$A$1:$K$42</definedName>
    <definedName name="_xlnm.Print_Area" localSheetId="0">'ปร.6   '!$A$1:$I$39</definedName>
    <definedName name="_xlnm.Print_Titles" localSheetId="2">ปร.4!$1:$8</definedName>
    <definedName name="_xlnm.Print_Titles" localSheetId="1">'ปร.5   '!$3:$12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7" i="1" l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F46" i="1"/>
  <c r="H46" i="1"/>
  <c r="I48" i="1"/>
  <c r="I49" i="1"/>
  <c r="I50" i="1"/>
  <c r="F52" i="1"/>
  <c r="H52" i="1"/>
  <c r="I52" i="1"/>
  <c r="I54" i="1"/>
  <c r="I55" i="1"/>
  <c r="I56" i="1"/>
  <c r="I57" i="1"/>
  <c r="F59" i="1"/>
  <c r="H59" i="1"/>
  <c r="I59" i="1" s="1"/>
  <c r="I61" i="1"/>
  <c r="I62" i="1"/>
  <c r="I63" i="1"/>
  <c r="I64" i="1"/>
  <c r="I65" i="1"/>
  <c r="I66" i="1"/>
  <c r="I67" i="1"/>
  <c r="I68" i="1"/>
  <c r="F69" i="1"/>
  <c r="H69" i="1"/>
  <c r="I69" i="1" s="1"/>
  <c r="I46" i="1" l="1"/>
  <c r="C40" i="1"/>
  <c r="C42" i="1" l="1"/>
  <c r="O153" i="1"/>
  <c r="N169" i="1"/>
  <c r="F153" i="1"/>
  <c r="F152" i="1"/>
  <c r="F151" i="1"/>
  <c r="C147" i="1"/>
  <c r="C44" i="1" l="1"/>
  <c r="C41" i="1"/>
  <c r="F156" i="1"/>
  <c r="I153" i="1"/>
  <c r="I152" i="1"/>
  <c r="H156" i="1"/>
  <c r="I151" i="1"/>
  <c r="I156" i="1" l="1"/>
  <c r="G15" i="6" s="1"/>
  <c r="I15" i="6" s="1"/>
  <c r="G35" i="5"/>
  <c r="V7" i="5"/>
  <c r="H148" i="1"/>
  <c r="F147" i="1"/>
  <c r="I147" i="1" l="1"/>
  <c r="F148" i="1"/>
  <c r="I148" i="1" l="1"/>
  <c r="F145" i="1"/>
  <c r="I142" i="1"/>
  <c r="H145" i="1"/>
  <c r="I143" i="1"/>
  <c r="I141" i="1"/>
  <c r="I145" i="1" l="1"/>
  <c r="F119" i="1"/>
  <c r="F123" i="1"/>
  <c r="H76" i="1"/>
  <c r="H93" i="1"/>
  <c r="I89" i="1"/>
  <c r="H106" i="1"/>
  <c r="H119" i="1"/>
  <c r="I110" i="1"/>
  <c r="H123" i="1"/>
  <c r="I127" i="1"/>
  <c r="I137" i="1"/>
  <c r="F106" i="1"/>
  <c r="F76" i="1"/>
  <c r="F93" i="1"/>
  <c r="I135" i="1"/>
  <c r="I134" i="1"/>
  <c r="I132" i="1"/>
  <c r="I117" i="1"/>
  <c r="I115" i="1"/>
  <c r="I113" i="1"/>
  <c r="I128" i="1"/>
  <c r="I101" i="1"/>
  <c r="I108" i="1"/>
  <c r="I114" i="1"/>
  <c r="I125" i="1"/>
  <c r="I136" i="1"/>
  <c r="I133" i="1"/>
  <c r="I126" i="1"/>
  <c r="I122" i="1"/>
  <c r="I121" i="1"/>
  <c r="I97" i="1"/>
  <c r="I109" i="1"/>
  <c r="I116" i="1"/>
  <c r="I112" i="1"/>
  <c r="I111" i="1"/>
  <c r="I102" i="1"/>
  <c r="I100" i="1"/>
  <c r="I98" i="1"/>
  <c r="I103" i="1"/>
  <c r="I96" i="1"/>
  <c r="I104" i="1"/>
  <c r="I99" i="1"/>
  <c r="I95" i="1"/>
  <c r="I71" i="1"/>
  <c r="I73" i="1"/>
  <c r="I87" i="1"/>
  <c r="I83" i="1"/>
  <c r="I81" i="1"/>
  <c r="I79" i="1"/>
  <c r="I90" i="1"/>
  <c r="I88" i="1"/>
  <c r="I86" i="1"/>
  <c r="I84" i="1"/>
  <c r="I80" i="1"/>
  <c r="I91" i="1"/>
  <c r="I85" i="1"/>
  <c r="I82" i="1"/>
  <c r="I78" i="1"/>
  <c r="I74" i="1"/>
  <c r="I72" i="1"/>
  <c r="H130" i="1" l="1"/>
  <c r="H139" i="1"/>
  <c r="H25" i="1"/>
  <c r="I76" i="1"/>
  <c r="I93" i="1"/>
  <c r="I119" i="1"/>
  <c r="I106" i="1"/>
  <c r="I123" i="1"/>
  <c r="H149" i="1" l="1"/>
  <c r="I138" i="1"/>
  <c r="F139" i="1"/>
  <c r="I129" i="1"/>
  <c r="F130" i="1"/>
  <c r="F149" i="1" s="1"/>
  <c r="I149" i="1" l="1"/>
  <c r="I130" i="1"/>
  <c r="I139" i="1"/>
  <c r="I25" i="1" l="1"/>
  <c r="F25" i="1"/>
  <c r="H17" i="5" l="1"/>
  <c r="P8" i="5" s="1"/>
  <c r="G26" i="5" s="1"/>
  <c r="G14" i="6"/>
  <c r="P11" i="5" l="1"/>
  <c r="H18" i="5" s="1"/>
  <c r="P10" i="5"/>
  <c r="G23" i="5" s="1"/>
  <c r="R11" i="5" l="1"/>
  <c r="H20" i="5" s="1"/>
  <c r="I23" i="5"/>
  <c r="P12" i="5"/>
  <c r="E24" i="5" s="1"/>
  <c r="G24" i="5"/>
  <c r="C23" i="5" l="1"/>
  <c r="A23" i="5"/>
  <c r="R12" i="5"/>
  <c r="E23" i="5" s="1"/>
  <c r="H19" i="5"/>
  <c r="P19" i="5"/>
  <c r="H21" i="5" l="1"/>
  <c r="P20" i="5"/>
  <c r="G27" i="5" s="1"/>
  <c r="H14" i="6" s="1"/>
  <c r="I14" i="6" s="1"/>
  <c r="I22" i="6" s="1"/>
  <c r="I23" i="6" s="1"/>
  <c r="E24" i="6" s="1"/>
  <c r="G11" i="7" l="1"/>
  <c r="G18" i="7" s="1"/>
  <c r="G19" i="7" s="1"/>
  <c r="D20" i="7" s="1"/>
  <c r="M24" i="6"/>
</calcChain>
</file>

<file path=xl/sharedStrings.xml><?xml version="1.0" encoding="utf-8"?>
<sst xmlns="http://schemas.openxmlformats.org/spreadsheetml/2006/main" count="400" uniqueCount="250">
  <si>
    <t>ลำดับ</t>
  </si>
  <si>
    <t>รายการ</t>
  </si>
  <si>
    <t>จำนวน</t>
  </si>
  <si>
    <t>หน่วย</t>
  </si>
  <si>
    <t>ค่าวัสดุ</t>
  </si>
  <si>
    <t>ค่าแรง</t>
  </si>
  <si>
    <t>ค่าวัสดุและค่าแรง</t>
  </si>
  <si>
    <t>หมายเหตุ</t>
  </si>
  <si>
    <t>หน่วยละ</t>
  </si>
  <si>
    <t>รวม</t>
  </si>
  <si>
    <t>แบบเลขที่</t>
  </si>
  <si>
    <t>อื่นๆ</t>
  </si>
  <si>
    <t>งานฝ้าเพดาน</t>
  </si>
  <si>
    <t>งานทาสี</t>
  </si>
  <si>
    <t>สีภายนอก</t>
  </si>
  <si>
    <t>สีภายใน</t>
  </si>
  <si>
    <t>งานพื้นสำเร็จรูป</t>
  </si>
  <si>
    <t>พื้นสำเร็จรูปรับน้ำหนักจรปลอดภัยได้ 400 กก./ตรม.</t>
  </si>
  <si>
    <t>เหล็กเส้นกลม RB 6 มม.</t>
  </si>
  <si>
    <t>คอนกรีตทับหน้าพื้นสำเร็จรูป (Fc'=240 ksc.Cylinder)</t>
  </si>
  <si>
    <t>งานพื้นและตกแต่งผิว</t>
  </si>
  <si>
    <t>พื้นขัดมันเรียบ</t>
  </si>
  <si>
    <t>ปูกระเบื้องยาง หนา 2 มม. พร้อมบัวเชิงผนังยาง</t>
  </si>
  <si>
    <t>ปูกระเบื้องเคลือบ 4"x4" (ห้องผู้ต้องขัง)</t>
  </si>
  <si>
    <t xml:space="preserve">ปูกระเบื้องเคลือบ 8"x8" </t>
  </si>
  <si>
    <t>งานผนังและตกแต่งผิว</t>
  </si>
  <si>
    <t>ผนังก่ออิฐครึ่งแผ่น ฉาบปูนเรียบ 2 ด้าน</t>
  </si>
  <si>
    <t>ผนังยิปซั่มบอร์ด หนา 6 มม. โคร่งเคร่า อลูมิเนียม 2ด้าน</t>
  </si>
  <si>
    <t>แผงกั้นห้องน้ำสำเร็จรูป</t>
  </si>
  <si>
    <t>ผนัง ค.ส.ล. หนา 0.10 ม. ฉาบปูนเรียบ</t>
  </si>
  <si>
    <t>ผนังบุกระเบื้องเคลือบขนาด 4"x4"</t>
  </si>
  <si>
    <t>ผนังบุกระเบื้องเคลือบขนาด 5"x5"</t>
  </si>
  <si>
    <t>ฉาบปูน</t>
  </si>
  <si>
    <t>ฝ้าเพดานไม้อัดแผ่นเรียบ หนา 6 มม.</t>
  </si>
  <si>
    <t>ฝ้าเพดานกระเบื้องแผ่นเรียบ หนา 6 มม.</t>
  </si>
  <si>
    <t>ฝ้าชายคาไม้ระแนง</t>
  </si>
  <si>
    <t>ตกแต่งผิวห้องพื้นชั้น 3</t>
  </si>
  <si>
    <t>งานหลังคา+โครงเหล็ก+กันสาดเหล็กรูปพรรณ</t>
  </si>
  <si>
    <t>ครอบสันหลังคา</t>
  </si>
  <si>
    <t>ขอยึดกระเบื้อง</t>
  </si>
  <si>
    <t>มุงหลังคา</t>
  </si>
  <si>
    <t>น๊อตยึดพร้อมแผ่นเหล็กรับเหล็กรองจันทัน</t>
  </si>
  <si>
    <t>แผ่นเหล็กยึดคานกับจันทันเหล็ก</t>
  </si>
  <si>
    <t>แผงเหล็กเคลือบสีตัวซี</t>
  </si>
  <si>
    <t>งานประตูและหน้าต่าง พร้อมอุปกรณ์</t>
  </si>
  <si>
    <t>ประตูบานไม้อัด 0.80 X 2.00 ม.</t>
  </si>
  <si>
    <t>ประตูบาน PVC สำเร็จรูป 0.70 X 2.00 ม.</t>
  </si>
  <si>
    <t>หน้าต่างบานเลื่อนอลูมิเนียม 0.70 x 1.00 x 4 บาน</t>
  </si>
  <si>
    <t>หน้าต่างบานเลื่อนอลูมิเนียม 0.70 x 1.00 x 2 บาน</t>
  </si>
  <si>
    <t>หน้าต่างบานกระทุ้ง กระจกใส 0.70 x 0.40 ม.</t>
  </si>
  <si>
    <t>หน้าต่างบานกระทุ้ง กระจกใส 0.70 x 1.00 ม. 5 ช่อง</t>
  </si>
  <si>
    <t>หน้าต่างบานกระทุ้ง กระจกใส 0.70 x 1.00 ม. 3 ช่อง</t>
  </si>
  <si>
    <t>ติดตั้งมุ้งลวดพร้อมกรอบ</t>
  </si>
  <si>
    <t>งานสุขภัณฑ์</t>
  </si>
  <si>
    <t>ฐานรับโถส้วม</t>
  </si>
  <si>
    <t>โถส้วมนั่งยอง (สำหรับผู้ต้องขัง)</t>
  </si>
  <si>
    <t>โถส้วมนั่งยองฐานสูงมีหม้อน้ำ</t>
  </si>
  <si>
    <t>อ่างล้างหน้าพร้อมเคาร์เตอร์</t>
  </si>
  <si>
    <t>กระจกเงา</t>
  </si>
  <si>
    <t>ฝักบัวก้านแข็ง</t>
  </si>
  <si>
    <t>ราวพาดผ้า</t>
  </si>
  <si>
    <t>ที่ใส่สบู่</t>
  </si>
  <si>
    <t>ที่ใส่กระดาษชำระ</t>
  </si>
  <si>
    <t>ก๊อกน้ำ Ø 1/2" ชนิดของวาวล์</t>
  </si>
  <si>
    <t>งานบันไดและราวระเบียง</t>
  </si>
  <si>
    <t>จมูกบันไดอลูเนียมแถบ PVC กันลื่น</t>
  </si>
  <si>
    <t>งานท่อและสุขาภิบาล</t>
  </si>
  <si>
    <t>ท่อเมนประปา พร้อมอุปกรณ์ท่อ</t>
  </si>
  <si>
    <t>ท่อโสโครก,ท่อน้ำทิ้ง พร้อมอุปกรณ์</t>
  </si>
  <si>
    <t>ท่อรับน้ำฝน PVC Ø 6 นิ้ว</t>
  </si>
  <si>
    <t>งานไฟฟ้า</t>
  </si>
  <si>
    <t>หลอดฟลูออเรสเซ้นต์ 36 W ขาสปริง</t>
  </si>
  <si>
    <t xml:space="preserve">ปลั๊กไฟฟ้า </t>
  </si>
  <si>
    <t>สวิทซ์ไฟฟ้า</t>
  </si>
  <si>
    <t>แผงควบคุมกล่องเหล็กเคลือบสี</t>
  </si>
  <si>
    <t>เดินสายไฟฟ้าภายใน</t>
  </si>
  <si>
    <t>ติดตั้งสายล่อฟ้า</t>
  </si>
  <si>
    <t>ทาสีน้ำมัน</t>
  </si>
  <si>
    <t>งานปรับพื้นที่ เสาเข็มและโครงสร้างคอนกรีตเสริมเหล็ก</t>
  </si>
  <si>
    <t>วางผังปรับพื้นที่</t>
  </si>
  <si>
    <t>ขุดดิน-กลบดิน ฐานราก</t>
  </si>
  <si>
    <t>ทรายหยาบรองพื้น</t>
  </si>
  <si>
    <t>คอนกรีตหยาบ (Fc'=180 ksc. Cylider)</t>
  </si>
  <si>
    <t>คอนกรีตโครงสร้าง (Fc'=240 ksc. Cylider)</t>
  </si>
  <si>
    <t>เสาเข็มตัวไอ ขนาด 0.26x0.26x21.00ม. (SL-20T/ต้น)</t>
  </si>
  <si>
    <t>สกัดหัวเสาเข็ม</t>
  </si>
  <si>
    <t>เหล็กเส้นกลม RB 9 มม.</t>
  </si>
  <si>
    <t>ลวดผูกเหล็ก</t>
  </si>
  <si>
    <t>ตร.ม.</t>
  </si>
  <si>
    <t>ลบม.</t>
  </si>
  <si>
    <t>ต้น</t>
  </si>
  <si>
    <t>กก.</t>
  </si>
  <si>
    <t>ตร.ม</t>
  </si>
  <si>
    <t>ลบ.ม.</t>
  </si>
  <si>
    <t>ท่อน</t>
  </si>
  <si>
    <t>แผ่น</t>
  </si>
  <si>
    <t>ตัว</t>
  </si>
  <si>
    <t>ชุด</t>
  </si>
  <si>
    <t>ม.</t>
  </si>
  <si>
    <t>งาน</t>
  </si>
  <si>
    <t>จุด</t>
  </si>
  <si>
    <t>เหล็กข้ออ้อย DB 12 มม.</t>
  </si>
  <si>
    <t>เหล็กข้ออ้อย DB 16 มม.</t>
  </si>
  <si>
    <t>เหล็กข้ออ้อย DB 20 มม.</t>
  </si>
  <si>
    <t>เหล็กข้ออ้อย DB 25 มม.</t>
  </si>
  <si>
    <t>เหล็กตัวซี C 100 x 50 x 20 x 3.2 มม.</t>
  </si>
  <si>
    <t>กระเบื้องลอนคู่ ขนาด 50 x 120 x 0.5 ซม.</t>
  </si>
  <si>
    <t>กระเบื้องลูกฟูกลอนเล็ก ขนาด 50 X 150 x 0.5 ซม. 
(กันสาด)</t>
  </si>
  <si>
    <t>ประตูลูกกรงเหล็ก 0.90 X 2.00 ม.</t>
  </si>
  <si>
    <t>ไม้ปิดลอนเชิงชาย 1" X 8", 1" X 6"</t>
  </si>
  <si>
    <t>ประตูบานสวิงชุดอลูมิเนียม 0.90 X 2.00 ม.</t>
  </si>
  <si>
    <t>ราวบันไดและราวระเบียงท่อเหล็ก Ø 2"</t>
  </si>
  <si>
    <t>ถังบำบัดน้ำเสียสำเร็จรูป BT-16K พร้อมฐานรับ</t>
  </si>
  <si>
    <t>รวมรายการที่ 10</t>
  </si>
  <si>
    <t>รวมรายการที่ 11</t>
  </si>
  <si>
    <t>รวมรายการที่ 12</t>
  </si>
  <si>
    <t>งานรื้อถอน</t>
  </si>
  <si>
    <t>รื้อโครงสร้างเรื่อนนอนเก่า</t>
  </si>
  <si>
    <t>รวมรายการที่ 13</t>
  </si>
  <si>
    <t>รวมรายการที่ 1-13</t>
  </si>
  <si>
    <t>คำนวณราคากลางเมื่อวันที่</t>
  </si>
  <si>
    <t>ลำดับที่</t>
  </si>
  <si>
    <t>FACTOR F</t>
  </si>
  <si>
    <t>สรุป</t>
  </si>
  <si>
    <t>รวมค่างานก่อสร้างเรือนนอน 3ชั้น</t>
  </si>
  <si>
    <t>ตารางแสดงการคำนวณหาค่า FACTOR F งานอาคาร</t>
  </si>
  <si>
    <t>สถานที่ก่อสร้าง</t>
  </si>
  <si>
    <t>หน่วยงาน</t>
  </si>
  <si>
    <t>เงื่อนไข</t>
  </si>
  <si>
    <t>ค่างาน(ทุน)</t>
  </si>
  <si>
    <t>ล้านบาท</t>
  </si>
  <si>
    <t>เงินล่วงหน้าจ่าย ( ร้อยละ )</t>
  </si>
  <si>
    <t>&lt;0.5</t>
  </si>
  <si>
    <t>ค่าประกันผลงาน หัก  (ร้อยละ)</t>
  </si>
  <si>
    <t>ดอกเบี้ยเงินกู้ (ร้อยละ)</t>
  </si>
  <si>
    <t>a =</t>
  </si>
  <si>
    <t>ค่าภาษีมูลค่าเพิ่ม ( VAT )  (ร้อยละ)</t>
  </si>
  <si>
    <t>b =</t>
  </si>
  <si>
    <t xml:space="preserve">d = </t>
  </si>
  <si>
    <t>สูตรคำนวณหาค่า FACTOR  F</t>
  </si>
  <si>
    <t xml:space="preserve">c = </t>
  </si>
  <si>
    <t xml:space="preserve">e = </t>
  </si>
  <si>
    <r>
      <t xml:space="preserve">สูตรการหาค่า Factor F = D - </t>
    </r>
    <r>
      <rPr>
        <b/>
        <sz val="16"/>
        <color indexed="8"/>
        <rFont val="Symbol"/>
        <family val="1"/>
        <charset val="2"/>
      </rPr>
      <t/>
    </r>
  </si>
  <si>
    <t>{</t>
  </si>
  <si>
    <r>
      <t>[</t>
    </r>
    <r>
      <rPr>
        <sz val="16"/>
        <color indexed="8"/>
        <rFont val="TH Sarabun New"/>
        <family val="2"/>
      </rPr>
      <t>( D - E ) x ( A - B )</t>
    </r>
    <r>
      <rPr>
        <sz val="22"/>
        <color indexed="8"/>
        <rFont val="TH Sarabun New"/>
        <family val="2"/>
      </rPr>
      <t>]</t>
    </r>
  </si>
  <si>
    <t>}</t>
  </si>
  <si>
    <t xml:space="preserve"> </t>
  </si>
  <si>
    <t>( C - B )</t>
  </si>
  <si>
    <t>เมื่อ</t>
  </si>
  <si>
    <t>A = ค่าวัสดุและแรงงานต้นทุน</t>
  </si>
  <si>
    <t xml:space="preserve"> =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</si>
  <si>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</si>
  <si>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</si>
  <si>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</si>
  <si>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</si>
  <si>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>แทนค่า</t>
  </si>
  <si>
    <t xml:space="preserve"> -  (</t>
  </si>
  <si>
    <t xml:space="preserve"> -</t>
  </si>
  <si>
    <t>)   X   (</t>
  </si>
  <si>
    <t>)</t>
  </si>
  <si>
    <t>(</t>
  </si>
  <si>
    <t>สรุปค่าต้นทุนงาน</t>
  </si>
  <si>
    <t>บาท</t>
  </si>
  <si>
    <t>ค่า FACTOR F เท่ากับ</t>
  </si>
  <si>
    <t>&gt;500</t>
  </si>
  <si>
    <t>1. กรณีค่างานอยู่ระหว่างช่วงของค่างานต้นทุนที่กำหนด ให้เทียบอัตราส่วนเพื่อหาค่า Factor F</t>
  </si>
  <si>
    <t>2. ถ้าเป็นงานเงินกู้ให้ใช้ Factor F ในช่อง " รวมในรูป Factor "</t>
  </si>
  <si>
    <r>
      <t>ลงชื่อ</t>
    </r>
    <r>
      <rPr>
        <sz val="8"/>
        <color indexed="8"/>
        <rFont val="TH Sarabun New"/>
        <family val="2"/>
      </rPr>
      <t>.............................................................................................</t>
    </r>
    <r>
      <rPr>
        <sz val="14"/>
        <color indexed="8"/>
        <rFont val="TH Sarabun New"/>
        <family val="2"/>
      </rPr>
      <t xml:space="preserve">ผู้ประมาณราคา   </t>
    </r>
  </si>
  <si>
    <t>ทัณฑสถานบำบัดพิเศษจังหวัดปทุมธานี</t>
  </si>
  <si>
    <t>แบบแสดงรายการ ประมาณงานและราคาราคาก่อสร้าง</t>
  </si>
  <si>
    <t>กรมราชทัณฑ์  กระทรวงยุติธรรม</t>
  </si>
  <si>
    <t xml:space="preserve">  แบบมาตรฐานเรื่อนนอน 3 ชั้น (10.00 x 20.00 ม.)  กองโยธาและสิ่งแวดล้อม  กรมราชทัณฑ์</t>
  </si>
  <si>
    <t>22,880,400.00 บาท</t>
  </si>
  <si>
    <t>ส่วนราชการ</t>
  </si>
  <si>
    <t>สำนักงานโยธาธิการและผังเมืองจังหวัดปทุมธานี</t>
  </si>
  <si>
    <t>ประเภทงาน</t>
  </si>
  <si>
    <t>เจ้าของงาน</t>
  </si>
  <si>
    <t>อ.ธัญบุรี จ.ปทุมธานี</t>
  </si>
  <si>
    <t>หน่วยงานออกแบบแปลนและรายการ</t>
  </si>
  <si>
    <t>ประมาณราคาตามแบบ    ปร.4</t>
  </si>
  <si>
    <t>ค่าวัสดุและแรงงาน</t>
  </si>
  <si>
    <t>Factor-F</t>
  </si>
  <si>
    <t>ค่าก่อสร้างทั้งหมด</t>
  </si>
  <si>
    <t>รวม(บาท)</t>
  </si>
  <si>
    <t>รวมป็นเงิน (บาท)</t>
  </si>
  <si>
    <t>เงินจ่ายล่วงหน้า......0....%</t>
  </si>
  <si>
    <t>เงินหักประกันผลงาน.....0....%</t>
  </si>
  <si>
    <t>ดอกเบี้ยเงินกู้....7......%</t>
  </si>
  <si>
    <t>ค่าภาษีมูลค่าเพิ่ม.....7.....%</t>
  </si>
  <si>
    <t>งบประมาณ</t>
  </si>
  <si>
    <t>รวมค่าก่อสร้างเป็นเงินทั้งสิ้นประมาณ</t>
  </si>
  <si>
    <t>ตัวอักษร</t>
  </si>
  <si>
    <t>กองโยธาและสิ่งแวดล้อม  กรมราชทัณฑ์</t>
  </si>
  <si>
    <t>แบบมาตรฐานเรื่อนนอน 3 ชั้น (10.00 x 20.00 ม.)  กองโยธาและสิ่งแวดล้อม  กรมราชทัณฑ์</t>
  </si>
  <si>
    <t>งานก่อสร้างอาคาร</t>
  </si>
  <si>
    <t>รวมงานปรับพื้นที่ เสาเข็มและโครงสร้างฯ</t>
  </si>
  <si>
    <t>รวมงานพื้นสำเร็จรูป</t>
  </si>
  <si>
    <t>รวมงานพื้นและตกแต่งผิว</t>
  </si>
  <si>
    <t>รวมงานผนังและตกแต่งผิว</t>
  </si>
  <si>
    <t>รวมงานฝ้าเพดาน</t>
  </si>
  <si>
    <t>รวมงานหลังคา</t>
  </si>
  <si>
    <t>รวมงานประตูและหน้าต่าง</t>
  </si>
  <si>
    <t>รวมงานสุขภัณฑ์</t>
  </si>
  <si>
    <t>รวมงานบันไดและราวระเบียง</t>
  </si>
  <si>
    <t>เหล็กฉาก L 75 x 75 x 6 มม.</t>
  </si>
  <si>
    <t>เหล็กฉาก L 65 x 65 x 6 มม.</t>
  </si>
  <si>
    <t>เหล็กฉาก L 50 x 50 x 4 มม.</t>
  </si>
  <si>
    <t>เหล็กฉาก L 40 x 40 x 4 มม.</t>
  </si>
  <si>
    <t>งานค่าใช้จ่ายพิเศษ</t>
  </si>
  <si>
    <t>เจาะสำรวจชั้นดิน</t>
  </si>
  <si>
    <t>แผลลูกกรงเหล็ก Ø 19 มม.</t>
  </si>
  <si>
    <t>รื้อถอน ถังเก็บน้ำใต้ดิน</t>
  </si>
  <si>
    <t>รื้อขนไป</t>
  </si>
  <si>
    <t>เครนวันละ 8500 x 2 วัน</t>
  </si>
  <si>
    <t>ค่าเช่าทาวเอร์เครน</t>
  </si>
  <si>
    <t>ฐานราก+เสาตอม่อ</t>
  </si>
  <si>
    <t>คานชั้น 1</t>
  </si>
  <si>
    <t>เสา ชั้น 1</t>
  </si>
  <si>
    <t>คานชั้น 2</t>
  </si>
  <si>
    <t>วางแผนพื้น ชั้น 2</t>
  </si>
  <si>
    <t>เทพื้นชั้น 2</t>
  </si>
  <si>
    <t>เทพื้นชั้น 1</t>
  </si>
  <si>
    <t>เสา ชั้น 2</t>
  </si>
  <si>
    <t>คานชั้น 3</t>
  </si>
  <si>
    <t>วางแผนพื้น ชั้น 3</t>
  </si>
  <si>
    <t>เทพื้นชั้น 3</t>
  </si>
  <si>
    <t>เสา ชั้น 3</t>
  </si>
  <si>
    <t>หลังคา</t>
  </si>
  <si>
    <t>อุปกรณ์อื่นๆ</t>
  </si>
  <si>
    <t>เครนวันละ 12,000 x 20 วัน</t>
  </si>
  <si>
    <t>ตะปู</t>
  </si>
  <si>
    <t>ไม้แบบ</t>
  </si>
  <si>
    <t>ค้ำยัน</t>
  </si>
  <si>
    <t>ค่าแรงแบบหล่อคอนกรีต</t>
  </si>
  <si>
    <t>รวมรายการที่ 14</t>
  </si>
  <si>
    <t>คำนวณราคากลาง เมื่อวันที่</t>
  </si>
  <si>
    <t>สรุปผลราคากลางค่าก่อสร้าง</t>
  </si>
  <si>
    <t>รายการประมาณราคา</t>
  </si>
  <si>
    <t>ประมาณราคาตามแบบ   ปร.4 , ปร.5</t>
  </si>
  <si>
    <t>เดือน</t>
  </si>
  <si>
    <t>ประเภทงานอาคาร</t>
  </si>
  <si>
    <t>โครงการก่อสร้างเรือนนอนผู้ต้องขัง 3 ชั้น (10x20 ม.) จำนวน 4 หลัง</t>
  </si>
  <si>
    <t xml:space="preserve"> ยผจ.ปท. 60/2569</t>
  </si>
  <si>
    <t>ทัณฑสถานบำบัดพิเศษจังหวัดปทุมธานี อ.เมืองปทุมธานี จ.ปทุมธานี</t>
  </si>
  <si>
    <t>ค่าใช้จ่ายพิเศษ</t>
  </si>
  <si>
    <t>คอนกรีตโครงสร้าง 240 ksc</t>
  </si>
  <si>
    <r>
      <t xml:space="preserve">ชื่อโครงการ  :  </t>
    </r>
    <r>
      <rPr>
        <sz val="16"/>
        <color theme="1"/>
        <rFont val="TH SarabunPSK"/>
        <family val="2"/>
      </rPr>
      <t xml:space="preserve">โครงการก่อสร้างเรือนนอนผู้ต้องขัง 3 ชั้น (10x20 ม.) จำนวน 4 หลัง </t>
    </r>
  </si>
  <si>
    <r>
      <t xml:space="preserve">สถานที่ก่อสร้าง  :  </t>
    </r>
    <r>
      <rPr>
        <sz val="16"/>
        <color theme="1"/>
        <rFont val="TH SarabunPSK"/>
        <family val="2"/>
      </rPr>
      <t xml:space="preserve"> ทัณฑสถานบำบัดพิเศษจังหวัดปทุมธานี</t>
    </r>
  </si>
  <si>
    <r>
      <t>หน่วยงาน  :</t>
    </r>
    <r>
      <rPr>
        <sz val="16"/>
        <rFont val="TH SarabunPSK"/>
        <family val="2"/>
      </rPr>
      <t xml:space="preserve">  ทัณฑสถานบำบัดพิเศษจังหวัดปทุมธานี                 </t>
    </r>
  </si>
  <si>
    <r>
      <t xml:space="preserve">คำนวณราคากลางโดย  :  </t>
    </r>
    <r>
      <rPr>
        <sz val="16"/>
        <rFont val="TH SarabunPSK"/>
        <family val="2"/>
      </rPr>
      <t>คณะกรรมการกำหนดราคากลาง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</si>
</sst>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[$-D00041E]0"/>
    <numFmt numFmtId="166" formatCode="[$-107041E]d\ mmmm\ yyyy;@"/>
    <numFmt numFmtId="167" formatCode="_-* #,##0.0000_-;\-* #,##0.0000_-;_-* &quot;-&quot;??_-;_-@_-"/>
    <numFmt numFmtId="168" formatCode="_-* #,##0_-;\-* #,##0_-;_-* &quot;-&quot;??_-;_-@_-"/>
    <numFmt numFmtId="169" formatCode="0.0000"/>
    <numFmt numFmtId="170" formatCode="_-* #,##0.000000_-;\-* #,##0.000000_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 New"/>
      <family val="2"/>
    </font>
    <font>
      <sz val="14"/>
      <name val="TH Sarabun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8"/>
      <color indexed="8"/>
      <name val="TH Sarabun New"/>
      <family val="2"/>
    </font>
    <font>
      <sz val="16"/>
      <color indexed="8"/>
      <name val="TH Sarabun New"/>
      <family val="2"/>
    </font>
    <font>
      <b/>
      <sz val="16"/>
      <name val="TH Sarabun New"/>
      <family val="2"/>
    </font>
    <font>
      <b/>
      <sz val="16"/>
      <color indexed="8"/>
      <name val="TH Sarabun New"/>
      <family val="2"/>
    </font>
    <font>
      <b/>
      <sz val="12"/>
      <color indexed="8"/>
      <name val="TH Sarabun New"/>
      <family val="2"/>
    </font>
    <font>
      <b/>
      <sz val="11"/>
      <color indexed="8"/>
      <name val="TH Sarabun New"/>
      <family val="2"/>
    </font>
    <font>
      <sz val="11"/>
      <color indexed="63"/>
      <name val="TH Sarabun New"/>
      <family val="2"/>
    </font>
    <font>
      <b/>
      <sz val="16"/>
      <color indexed="8"/>
      <name val="Symbol"/>
      <family val="1"/>
      <charset val="2"/>
    </font>
    <font>
      <sz val="36"/>
      <color indexed="8"/>
      <name val="TH Sarabun New"/>
      <family val="2"/>
    </font>
    <font>
      <sz val="22"/>
      <color indexed="8"/>
      <name val="TH Sarabun New"/>
      <family val="2"/>
    </font>
    <font>
      <sz val="14"/>
      <color indexed="8"/>
      <name val="TH Sarabun New"/>
      <family val="2"/>
    </font>
    <font>
      <sz val="10"/>
      <name val="TH Sarabun New"/>
      <family val="2"/>
    </font>
    <font>
      <sz val="12"/>
      <color indexed="8"/>
      <name val="TH Sarabun New"/>
      <family val="2"/>
    </font>
    <font>
      <b/>
      <sz val="14"/>
      <color indexed="8"/>
      <name val="TH Sarabun New"/>
      <family val="2"/>
    </font>
    <font>
      <sz val="8"/>
      <color indexed="8"/>
      <name val="TH Sarabun New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sz val="14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338">
    <xf numFmtId="0" fontId="0" fillId="0" borderId="0" xfId="0"/>
    <xf numFmtId="0" fontId="9" fillId="0" borderId="0" xfId="6" applyFont="1" applyAlignment="1" applyProtection="1">
      <alignment horizontal="center"/>
      <protection locked="0"/>
    </xf>
    <xf numFmtId="43" fontId="9" fillId="0" borderId="0" xfId="7" applyFont="1" applyFill="1" applyAlignment="1" applyProtection="1">
      <alignment horizontal="center"/>
      <protection locked="0"/>
    </xf>
    <xf numFmtId="0" fontId="10" fillId="0" borderId="0" xfId="8" applyFont="1"/>
    <xf numFmtId="0" fontId="2" fillId="0" borderId="0" xfId="8" applyFont="1" applyProtection="1">
      <protection locked="0"/>
    </xf>
    <xf numFmtId="0" fontId="2" fillId="0" borderId="0" xfId="8" quotePrefix="1" applyFont="1" applyProtection="1">
      <protection locked="0"/>
    </xf>
    <xf numFmtId="0" fontId="2" fillId="0" borderId="0" xfId="8" applyFont="1"/>
    <xf numFmtId="0" fontId="2" fillId="0" borderId="0" xfId="8" applyFont="1" applyAlignment="1" applyProtection="1">
      <alignment horizontal="center"/>
      <protection locked="0"/>
    </xf>
    <xf numFmtId="0" fontId="2" fillId="0" borderId="0" xfId="8" applyFont="1" applyAlignment="1">
      <alignment horizontal="left"/>
    </xf>
    <xf numFmtId="43" fontId="2" fillId="0" borderId="0" xfId="7" applyFont="1" applyFill="1" applyProtection="1">
      <protection locked="0"/>
    </xf>
    <xf numFmtId="168" fontId="2" fillId="0" borderId="0" xfId="7" applyNumberFormat="1" applyFont="1" applyFill="1" applyBorder="1" applyAlignment="1" applyProtection="1">
      <alignment horizontal="center"/>
      <protection locked="0"/>
    </xf>
    <xf numFmtId="0" fontId="2" fillId="0" borderId="0" xfId="8" applyFont="1" applyAlignment="1" applyProtection="1">
      <alignment horizontal="left"/>
      <protection locked="0"/>
    </xf>
    <xf numFmtId="0" fontId="12" fillId="0" borderId="13" xfId="6" applyFont="1" applyBorder="1" applyAlignment="1">
      <alignment horizontal="center" vertical="center"/>
    </xf>
    <xf numFmtId="0" fontId="12" fillId="0" borderId="16" xfId="6" applyFont="1" applyBorder="1" applyAlignment="1">
      <alignment horizontal="center" vertical="center"/>
    </xf>
    <xf numFmtId="10" fontId="9" fillId="0" borderId="19" xfId="6" applyNumberFormat="1" applyFont="1" applyBorder="1" applyAlignment="1">
      <alignment horizontal="center"/>
    </xf>
    <xf numFmtId="0" fontId="9" fillId="0" borderId="20" xfId="6" applyFont="1" applyBorder="1" applyAlignment="1">
      <alignment horizontal="center"/>
    </xf>
    <xf numFmtId="169" fontId="9" fillId="0" borderId="21" xfId="6" applyNumberFormat="1" applyFont="1" applyBorder="1" applyAlignment="1">
      <alignment horizontal="center"/>
    </xf>
    <xf numFmtId="43" fontId="9" fillId="0" borderId="0" xfId="6" applyNumberFormat="1" applyFont="1" applyAlignment="1" applyProtection="1">
      <alignment horizontal="center"/>
      <protection locked="0"/>
    </xf>
    <xf numFmtId="43" fontId="9" fillId="0" borderId="20" xfId="7" applyFont="1" applyFill="1" applyBorder="1" applyAlignment="1" applyProtection="1">
      <alignment horizontal="center"/>
      <protection locked="0"/>
    </xf>
    <xf numFmtId="43" fontId="9" fillId="0" borderId="22" xfId="7" applyFont="1" applyFill="1" applyBorder="1" applyAlignment="1" applyProtection="1">
      <alignment horizontal="center"/>
      <protection locked="0"/>
    </xf>
    <xf numFmtId="0" fontId="9" fillId="0" borderId="22" xfId="6" applyFont="1" applyBorder="1" applyAlignment="1">
      <alignment horizontal="center"/>
    </xf>
    <xf numFmtId="0" fontId="9" fillId="0" borderId="0" xfId="6" applyFont="1" applyAlignment="1" applyProtection="1">
      <alignment horizontal="left"/>
      <protection locked="0"/>
    </xf>
    <xf numFmtId="43" fontId="9" fillId="0" borderId="0" xfId="6" applyNumberFormat="1" applyFont="1" applyAlignment="1" applyProtection="1">
      <alignment horizontal="left"/>
      <protection locked="0"/>
    </xf>
    <xf numFmtId="0" fontId="14" fillId="0" borderId="0" xfId="8" applyFont="1" applyProtection="1">
      <protection locked="0"/>
    </xf>
    <xf numFmtId="43" fontId="14" fillId="0" borderId="0" xfId="7" applyFont="1" applyFill="1" applyProtection="1">
      <protection locked="0"/>
    </xf>
    <xf numFmtId="169" fontId="9" fillId="0" borderId="0" xfId="6" applyNumberFormat="1" applyFont="1" applyAlignment="1" applyProtection="1">
      <alignment horizontal="left"/>
      <protection locked="0"/>
    </xf>
    <xf numFmtId="43" fontId="9" fillId="0" borderId="22" xfId="7" applyFont="1" applyFill="1" applyBorder="1" applyAlignment="1" applyProtection="1">
      <alignment horizontal="center" vertical="center"/>
      <protection locked="0"/>
    </xf>
    <xf numFmtId="0" fontId="9" fillId="0" borderId="22" xfId="6" applyFont="1" applyBorder="1" applyAlignment="1">
      <alignment horizontal="center" vertical="center"/>
    </xf>
    <xf numFmtId="0" fontId="18" fillId="0" borderId="9" xfId="6" applyFont="1" applyBorder="1" applyAlignment="1">
      <alignment horizontal="left"/>
    </xf>
    <xf numFmtId="0" fontId="9" fillId="0" borderId="9" xfId="6" applyFont="1" applyBorder="1" applyAlignment="1">
      <alignment horizontal="right"/>
    </xf>
    <xf numFmtId="0" fontId="18" fillId="0" borderId="0" xfId="6" applyFont="1" applyAlignment="1">
      <alignment horizontal="left"/>
    </xf>
    <xf numFmtId="0" fontId="9" fillId="0" borderId="0" xfId="6" applyFont="1" applyAlignment="1">
      <alignment horizontal="right"/>
    </xf>
    <xf numFmtId="170" fontId="9" fillId="0" borderId="0" xfId="6" applyNumberFormat="1" applyFont="1" applyAlignment="1" applyProtection="1">
      <alignment horizontal="left"/>
      <protection locked="0"/>
    </xf>
    <xf numFmtId="0" fontId="18" fillId="0" borderId="2" xfId="6" applyFont="1" applyBorder="1" applyAlignment="1">
      <alignment horizontal="left"/>
    </xf>
    <xf numFmtId="0" fontId="9" fillId="0" borderId="2" xfId="6" applyFont="1" applyBorder="1" applyAlignment="1">
      <alignment horizontal="right"/>
    </xf>
    <xf numFmtId="0" fontId="9" fillId="0" borderId="18" xfId="6" applyFont="1" applyBorder="1" applyAlignment="1">
      <alignment horizontal="left"/>
    </xf>
    <xf numFmtId="0" fontId="18" fillId="0" borderId="24" xfId="6" applyFont="1" applyBorder="1" applyAlignment="1">
      <alignment horizontal="center" vertical="top"/>
    </xf>
    <xf numFmtId="0" fontId="9" fillId="0" borderId="9" xfId="6" applyFont="1" applyBorder="1" applyAlignment="1">
      <alignment horizontal="left" vertical="center"/>
    </xf>
    <xf numFmtId="0" fontId="9" fillId="0" borderId="5" xfId="6" applyFont="1" applyBorder="1" applyAlignment="1">
      <alignment horizontal="left" vertical="center"/>
    </xf>
    <xf numFmtId="0" fontId="20" fillId="0" borderId="18" xfId="6" applyFont="1" applyBorder="1" applyAlignment="1">
      <alignment horizontal="center" vertical="top"/>
    </xf>
    <xf numFmtId="0" fontId="20" fillId="0" borderId="0" xfId="6" applyFont="1" applyAlignment="1">
      <alignment horizontal="right" vertical="center"/>
    </xf>
    <xf numFmtId="0" fontId="20" fillId="0" borderId="2" xfId="6" applyFont="1" applyBorder="1" applyAlignment="1">
      <alignment horizontal="center" vertical="center"/>
    </xf>
    <xf numFmtId="167" fontId="20" fillId="0" borderId="2" xfId="7" applyNumberFormat="1" applyFont="1" applyFill="1" applyBorder="1" applyAlignment="1" applyProtection="1">
      <alignment horizontal="left" vertical="center"/>
    </xf>
    <xf numFmtId="43" fontId="20" fillId="0" borderId="2" xfId="7" applyFont="1" applyFill="1" applyBorder="1" applyAlignment="1" applyProtection="1">
      <alignment horizontal="center" vertical="center"/>
    </xf>
    <xf numFmtId="43" fontId="20" fillId="0" borderId="2" xfId="6" applyNumberFormat="1" applyFont="1" applyBorder="1" applyAlignment="1">
      <alignment horizontal="left" vertical="center"/>
    </xf>
    <xf numFmtId="0" fontId="20" fillId="0" borderId="19" xfId="6" applyFont="1" applyBorder="1" applyAlignment="1">
      <alignment horizontal="left" vertical="center"/>
    </xf>
    <xf numFmtId="0" fontId="9" fillId="0" borderId="18" xfId="6" applyFont="1" applyBorder="1" applyAlignment="1">
      <alignment horizontal="center" vertical="top"/>
    </xf>
    <xf numFmtId="0" fontId="20" fillId="0" borderId="0" xfId="6" applyFont="1" applyAlignment="1">
      <alignment horizontal="center" vertical="center"/>
    </xf>
    <xf numFmtId="43" fontId="20" fillId="0" borderId="0" xfId="6" applyNumberFormat="1" applyFont="1" applyAlignment="1">
      <alignment horizontal="center" vertical="center"/>
    </xf>
    <xf numFmtId="0" fontId="20" fillId="0" borderId="0" xfId="6" applyFont="1" applyAlignment="1">
      <alignment horizontal="left" vertical="center"/>
    </xf>
    <xf numFmtId="0" fontId="20" fillId="0" borderId="19" xfId="6" applyFont="1" applyBorder="1" applyAlignment="1">
      <alignment horizontal="center" vertical="center"/>
    </xf>
    <xf numFmtId="0" fontId="12" fillId="0" borderId="0" xfId="6" applyFont="1" applyAlignment="1">
      <alignment horizontal="right" vertical="center"/>
    </xf>
    <xf numFmtId="0" fontId="19" fillId="0" borderId="0" xfId="8" applyFont="1"/>
    <xf numFmtId="0" fontId="20" fillId="0" borderId="19" xfId="6" applyFont="1" applyBorder="1"/>
    <xf numFmtId="0" fontId="9" fillId="0" borderId="0" xfId="6" applyFont="1" applyAlignment="1" applyProtection="1">
      <alignment horizontal="right"/>
      <protection locked="0"/>
    </xf>
    <xf numFmtId="0" fontId="18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169" fontId="21" fillId="2" borderId="25" xfId="6" applyNumberFormat="1" applyFont="1" applyFill="1" applyBorder="1" applyAlignment="1">
      <alignment horizontal="center" vertical="center"/>
    </xf>
    <xf numFmtId="169" fontId="9" fillId="0" borderId="0" xfId="6" applyNumberFormat="1" applyFont="1" applyAlignment="1" applyProtection="1">
      <alignment horizontal="right"/>
      <protection locked="0"/>
    </xf>
    <xf numFmtId="43" fontId="9" fillId="0" borderId="26" xfId="7" applyFont="1" applyFill="1" applyBorder="1" applyAlignment="1" applyProtection="1">
      <alignment horizontal="center"/>
      <protection locked="0"/>
    </xf>
    <xf numFmtId="0" fontId="9" fillId="0" borderId="27" xfId="6" applyFont="1" applyBorder="1" applyAlignment="1">
      <alignment horizontal="center" vertical="top"/>
    </xf>
    <xf numFmtId="0" fontId="9" fillId="0" borderId="28" xfId="6" applyFont="1" applyBorder="1" applyAlignment="1">
      <alignment horizontal="center" vertical="center"/>
    </xf>
    <xf numFmtId="0" fontId="9" fillId="0" borderId="26" xfId="6" applyFont="1" applyBorder="1" applyAlignment="1">
      <alignment horizontal="center"/>
    </xf>
    <xf numFmtId="169" fontId="9" fillId="0" borderId="29" xfId="6" applyNumberFormat="1" applyFont="1" applyBorder="1" applyAlignment="1">
      <alignment horizontal="center"/>
    </xf>
    <xf numFmtId="0" fontId="19" fillId="0" borderId="0" xfId="8" applyFont="1" applyProtection="1">
      <protection locked="0"/>
    </xf>
    <xf numFmtId="43" fontId="2" fillId="0" borderId="0" xfId="8" quotePrefix="1" applyNumberFormat="1" applyFont="1" applyProtection="1"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3" fontId="25" fillId="0" borderId="1" xfId="1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left" vertical="center"/>
    </xf>
    <xf numFmtId="43" fontId="24" fillId="0" borderId="7" xfId="1" applyFont="1" applyFill="1" applyBorder="1" applyAlignment="1">
      <alignment horizontal="center" vertical="center"/>
    </xf>
    <xf numFmtId="43" fontId="24" fillId="0" borderId="1" xfId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left" vertical="center"/>
    </xf>
    <xf numFmtId="2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/>
    </xf>
    <xf numFmtId="0" fontId="25" fillId="0" borderId="7" xfId="0" applyFont="1" applyFill="1" applyBorder="1" applyAlignment="1">
      <alignment horizontal="left" vertical="center"/>
    </xf>
    <xf numFmtId="2" fontId="23" fillId="0" borderId="1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 vertical="center"/>
    </xf>
    <xf numFmtId="43" fontId="27" fillId="0" borderId="7" xfId="1" applyFont="1" applyFill="1" applyBorder="1" applyAlignment="1">
      <alignment horizontal="center" vertical="center"/>
    </xf>
    <xf numFmtId="43" fontId="28" fillId="0" borderId="7" xfId="1" applyFont="1" applyFill="1" applyBorder="1" applyAlignment="1">
      <alignment horizontal="center" vertical="center"/>
    </xf>
    <xf numFmtId="43" fontId="27" fillId="0" borderId="1" xfId="1" applyFont="1" applyFill="1" applyBorder="1" applyAlignment="1">
      <alignment horizontal="center" vertical="center"/>
    </xf>
    <xf numFmtId="43" fontId="28" fillId="0" borderId="1" xfId="1" applyFont="1" applyFill="1" applyBorder="1" applyAlignment="1">
      <alignment horizontal="center" vertical="center"/>
    </xf>
    <xf numFmtId="43" fontId="26" fillId="0" borderId="7" xfId="1" applyFont="1" applyFill="1" applyBorder="1" applyAlignment="1">
      <alignment horizontal="center" vertical="center"/>
    </xf>
    <xf numFmtId="43" fontId="26" fillId="0" borderId="1" xfId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43" fontId="26" fillId="0" borderId="1" xfId="1" applyFont="1" applyFill="1" applyBorder="1" applyAlignment="1">
      <alignment horizontal="center" vertical="center" wrapText="1"/>
    </xf>
    <xf numFmtId="43" fontId="23" fillId="0" borderId="1" xfId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left" vertical="center"/>
    </xf>
    <xf numFmtId="2" fontId="23" fillId="0" borderId="1" xfId="0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3" fontId="23" fillId="0" borderId="7" xfId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9" fillId="0" borderId="30" xfId="16" applyFont="1" applyBorder="1" applyAlignment="1">
      <alignment vertical="center"/>
    </xf>
    <xf numFmtId="0" fontId="30" fillId="0" borderId="30" xfId="16" applyFont="1" applyBorder="1" applyAlignment="1">
      <alignment horizontal="left" vertical="center"/>
    </xf>
    <xf numFmtId="0" fontId="30" fillId="0" borderId="0" xfId="16" applyFont="1" applyAlignment="1">
      <alignment horizontal="left" vertical="center"/>
    </xf>
    <xf numFmtId="0" fontId="30" fillId="0" borderId="30" xfId="16" applyFont="1" applyBorder="1" applyAlignment="1">
      <alignment horizontal="center" vertical="center"/>
    </xf>
    <xf numFmtId="0" fontId="30" fillId="0" borderId="0" xfId="16" applyFont="1" applyAlignment="1">
      <alignment horizontal="center" vertical="center"/>
    </xf>
    <xf numFmtId="0" fontId="30" fillId="0" borderId="0" xfId="16" applyFont="1" applyAlignment="1">
      <alignment vertical="center"/>
    </xf>
    <xf numFmtId="43" fontId="30" fillId="0" borderId="0" xfId="11" applyFont="1" applyBorder="1" applyAlignment="1">
      <alignment vertical="center"/>
    </xf>
    <xf numFmtId="0" fontId="29" fillId="0" borderId="30" xfId="16" applyFont="1" applyBorder="1" applyAlignment="1">
      <alignment horizontal="left" vertical="center"/>
    </xf>
    <xf numFmtId="0" fontId="30" fillId="0" borderId="43" xfId="16" applyFont="1" applyBorder="1" applyAlignment="1">
      <alignment vertical="center"/>
    </xf>
    <xf numFmtId="0" fontId="30" fillId="0" borderId="31" xfId="16" applyFont="1" applyBorder="1" applyAlignment="1">
      <alignment horizontal="left" vertical="center"/>
    </xf>
    <xf numFmtId="0" fontId="30" fillId="0" borderId="31" xfId="16" applyFont="1" applyBorder="1" applyAlignment="1">
      <alignment vertical="center"/>
    </xf>
    <xf numFmtId="0" fontId="30" fillId="0" borderId="31" xfId="16" applyFont="1" applyBorder="1" applyAlignment="1">
      <alignment horizontal="center" vertical="center"/>
    </xf>
    <xf numFmtId="13" fontId="30" fillId="0" borderId="31" xfId="11" applyNumberFormat="1" applyFont="1" applyBorder="1" applyAlignment="1" applyProtection="1">
      <alignment horizontal="center" vertical="center"/>
      <protection locked="0"/>
    </xf>
    <xf numFmtId="0" fontId="29" fillId="0" borderId="31" xfId="16" applyFont="1" applyBorder="1" applyAlignment="1">
      <alignment horizontal="left" vertical="center"/>
    </xf>
    <xf numFmtId="0" fontId="30" fillId="0" borderId="43" xfId="16" applyFont="1" applyBorder="1" applyAlignment="1">
      <alignment horizontal="left" vertical="center"/>
    </xf>
    <xf numFmtId="0" fontId="29" fillId="0" borderId="31" xfId="16" applyFont="1" applyBorder="1" applyAlignment="1">
      <alignment vertical="center"/>
    </xf>
    <xf numFmtId="0" fontId="30" fillId="0" borderId="31" xfId="16" quotePrefix="1" applyFont="1" applyBorder="1" applyAlignment="1">
      <alignment vertical="center"/>
    </xf>
    <xf numFmtId="0" fontId="30" fillId="0" borderId="30" xfId="16" quotePrefix="1" applyFont="1" applyBorder="1" applyAlignment="1">
      <alignment horizontal="left" vertical="center"/>
    </xf>
    <xf numFmtId="0" fontId="30" fillId="0" borderId="30" xfId="16" applyFont="1" applyBorder="1" applyAlignment="1">
      <alignment vertical="center"/>
    </xf>
    <xf numFmtId="13" fontId="30" fillId="0" borderId="30" xfId="11" applyNumberFormat="1" applyFont="1" applyBorder="1" applyAlignment="1" applyProtection="1">
      <alignment horizontal="center" vertical="center"/>
      <protection locked="0"/>
    </xf>
    <xf numFmtId="0" fontId="29" fillId="0" borderId="33" xfId="16" applyFont="1" applyBorder="1" applyAlignment="1">
      <alignment horizontal="center" vertical="center"/>
    </xf>
    <xf numFmtId="0" fontId="29" fillId="0" borderId="34" xfId="16" applyFont="1" applyBorder="1" applyAlignment="1">
      <alignment horizontal="center" vertical="center"/>
    </xf>
    <xf numFmtId="43" fontId="30" fillId="0" borderId="0" xfId="11" applyFont="1" applyAlignment="1">
      <alignment vertical="center"/>
    </xf>
    <xf numFmtId="0" fontId="29" fillId="0" borderId="20" xfId="16" applyFont="1" applyBorder="1" applyAlignment="1">
      <alignment horizontal="center" vertical="center"/>
    </xf>
    <xf numFmtId="0" fontId="30" fillId="0" borderId="20" xfId="16" applyFont="1" applyBorder="1" applyAlignment="1">
      <alignment vertical="center"/>
    </xf>
    <xf numFmtId="43" fontId="30" fillId="0" borderId="20" xfId="11" applyFont="1" applyBorder="1" applyAlignment="1">
      <alignment vertical="center"/>
    </xf>
    <xf numFmtId="0" fontId="30" fillId="0" borderId="22" xfId="16" applyFont="1" applyBorder="1" applyAlignment="1">
      <alignment horizontal="center" vertical="center"/>
    </xf>
    <xf numFmtId="43" fontId="30" fillId="0" borderId="22" xfId="11" applyFont="1" applyFill="1" applyBorder="1" applyAlignment="1">
      <alignment vertical="center"/>
    </xf>
    <xf numFmtId="43" fontId="30" fillId="0" borderId="22" xfId="11" applyFont="1" applyBorder="1" applyAlignment="1">
      <alignment vertical="center"/>
    </xf>
    <xf numFmtId="0" fontId="29" fillId="0" borderId="0" xfId="16" applyFont="1" applyAlignment="1">
      <alignment vertical="center"/>
    </xf>
    <xf numFmtId="43" fontId="29" fillId="0" borderId="0" xfId="11" applyFont="1" applyAlignment="1">
      <alignment vertical="center"/>
    </xf>
    <xf numFmtId="1" fontId="29" fillId="0" borderId="0" xfId="16" applyNumberFormat="1" applyFont="1" applyAlignment="1">
      <alignment vertical="center"/>
    </xf>
    <xf numFmtId="43" fontId="30" fillId="0" borderId="22" xfId="11" applyFont="1" applyBorder="1" applyAlignment="1">
      <alignment horizontal="left" vertical="center"/>
    </xf>
    <xf numFmtId="43" fontId="30" fillId="0" borderId="0" xfId="16" applyNumberFormat="1" applyFont="1" applyAlignment="1">
      <alignment vertical="center"/>
    </xf>
    <xf numFmtId="43" fontId="29" fillId="0" borderId="36" xfId="11" applyFont="1" applyBorder="1" applyAlignment="1">
      <alignment vertical="center"/>
    </xf>
    <xf numFmtId="0" fontId="30" fillId="0" borderId="37" xfId="16" applyFont="1" applyBorder="1" applyAlignment="1">
      <alignment horizontal="center" vertical="center"/>
    </xf>
    <xf numFmtId="43" fontId="29" fillId="0" borderId="37" xfId="11" applyFont="1" applyBorder="1" applyAlignment="1">
      <alignment vertical="center"/>
    </xf>
    <xf numFmtId="43" fontId="30" fillId="0" borderId="37" xfId="11" applyFont="1" applyBorder="1" applyAlignment="1">
      <alignment vertical="center"/>
    </xf>
    <xf numFmtId="0" fontId="29" fillId="0" borderId="41" xfId="16" applyFont="1" applyBorder="1" applyAlignment="1">
      <alignment horizontal="center" vertical="center"/>
    </xf>
    <xf numFmtId="43" fontId="29" fillId="0" borderId="10" xfId="16" applyNumberFormat="1" applyFont="1" applyBorder="1" applyAlignment="1">
      <alignment vertical="center"/>
    </xf>
    <xf numFmtId="43" fontId="29" fillId="0" borderId="41" xfId="11" applyFont="1" applyBorder="1" applyAlignment="1">
      <alignment vertical="center"/>
    </xf>
    <xf numFmtId="0" fontId="30" fillId="0" borderId="8" xfId="16" applyFont="1" applyBorder="1" applyAlignment="1">
      <alignment vertical="center"/>
    </xf>
    <xf numFmtId="168" fontId="30" fillId="0" borderId="3" xfId="11" applyNumberFormat="1" applyFont="1" applyBorder="1" applyAlignment="1">
      <alignment vertical="center"/>
    </xf>
    <xf numFmtId="168" fontId="29" fillId="0" borderId="3" xfId="11" applyNumberFormat="1" applyFont="1" applyBorder="1" applyAlignment="1">
      <alignment vertical="center"/>
    </xf>
    <xf numFmtId="164" fontId="30" fillId="0" borderId="0" xfId="16" applyNumberFormat="1" applyFont="1" applyAlignment="1">
      <alignment vertical="center"/>
    </xf>
    <xf numFmtId="168" fontId="29" fillId="0" borderId="0" xfId="11" applyNumberFormat="1" applyFont="1" applyBorder="1" applyAlignment="1">
      <alignment vertical="center"/>
    </xf>
    <xf numFmtId="168" fontId="29" fillId="0" borderId="0" xfId="11" applyNumberFormat="1" applyFont="1" applyBorder="1" applyAlignment="1">
      <alignment horizontal="right" vertical="center"/>
    </xf>
    <xf numFmtId="168" fontId="29" fillId="0" borderId="0" xfId="11" applyNumberFormat="1" applyFont="1" applyBorder="1" applyAlignment="1">
      <alignment horizontal="center" vertical="center"/>
    </xf>
    <xf numFmtId="0" fontId="30" fillId="3" borderId="0" xfId="12" applyFont="1" applyFill="1" applyAlignment="1" applyProtection="1">
      <alignment horizontal="right" vertical="top"/>
      <protection hidden="1"/>
    </xf>
    <xf numFmtId="0" fontId="30" fillId="3" borderId="0" xfId="12" applyFont="1" applyFill="1" applyAlignment="1" applyProtection="1">
      <alignment horizontal="left" vertical="top" indent="2"/>
      <protection hidden="1"/>
    </xf>
    <xf numFmtId="168" fontId="30" fillId="3" borderId="0" xfId="13" applyNumberFormat="1" applyFont="1" applyFill="1" applyBorder="1" applyAlignment="1" applyProtection="1">
      <alignment horizontal="center" vertical="top"/>
      <protection hidden="1"/>
    </xf>
    <xf numFmtId="0" fontId="30" fillId="3" borderId="0" xfId="12" applyFont="1" applyFill="1" applyAlignment="1" applyProtection="1">
      <alignment vertical="top"/>
      <protection hidden="1"/>
    </xf>
    <xf numFmtId="0" fontId="30" fillId="3" borderId="0" xfId="12" applyFont="1" applyFill="1" applyProtection="1">
      <protection hidden="1"/>
    </xf>
    <xf numFmtId="43" fontId="30" fillId="0" borderId="0" xfId="14" applyFont="1" applyAlignment="1"/>
    <xf numFmtId="0" fontId="30" fillId="0" borderId="0" xfId="16" applyFont="1"/>
    <xf numFmtId="43" fontId="30" fillId="0" borderId="0" xfId="14" applyFont="1"/>
    <xf numFmtId="0" fontId="30" fillId="3" borderId="0" xfId="12" applyFont="1" applyFill="1"/>
    <xf numFmtId="0" fontId="30" fillId="3" borderId="0" xfId="15" applyFont="1" applyFill="1" applyAlignment="1" applyProtection="1">
      <alignment vertical="top"/>
      <protection hidden="1"/>
    </xf>
    <xf numFmtId="0" fontId="32" fillId="0" borderId="0" xfId="16" applyFont="1" applyAlignment="1">
      <alignment horizontal="center" vertical="center"/>
    </xf>
    <xf numFmtId="0" fontId="30" fillId="0" borderId="0" xfId="10" applyFont="1" applyAlignment="1">
      <alignment vertical="center"/>
    </xf>
    <xf numFmtId="0" fontId="29" fillId="0" borderId="0" xfId="10" applyFont="1" applyAlignment="1">
      <alignment horizontal="center" vertical="center"/>
    </xf>
    <xf numFmtId="0" fontId="29" fillId="0" borderId="28" xfId="10" applyFont="1" applyBorder="1" applyAlignment="1">
      <alignment horizontal="left" vertical="center"/>
    </xf>
    <xf numFmtId="0" fontId="30" fillId="0" borderId="28" xfId="10" applyFont="1" applyBorder="1" applyAlignment="1">
      <alignment vertical="center"/>
    </xf>
    <xf numFmtId="0" fontId="30" fillId="0" borderId="28" xfId="10" applyFont="1" applyBorder="1" applyAlignment="1">
      <alignment horizontal="left" vertical="center"/>
    </xf>
    <xf numFmtId="0" fontId="30" fillId="0" borderId="28" xfId="10" applyFont="1" applyBorder="1" applyAlignment="1">
      <alignment horizontal="center" vertical="center"/>
    </xf>
    <xf numFmtId="13" fontId="30" fillId="0" borderId="28" xfId="11" applyNumberFormat="1" applyFont="1" applyBorder="1" applyAlignment="1" applyProtection="1">
      <alignment horizontal="center" vertical="center"/>
      <protection locked="0"/>
    </xf>
    <xf numFmtId="0" fontId="29" fillId="0" borderId="30" xfId="10" applyFont="1" applyBorder="1" applyAlignment="1">
      <alignment horizontal="left" vertical="center"/>
    </xf>
    <xf numFmtId="0" fontId="30" fillId="0" borderId="30" xfId="10" applyFont="1" applyBorder="1" applyAlignment="1">
      <alignment vertical="center"/>
    </xf>
    <xf numFmtId="0" fontId="30" fillId="0" borderId="30" xfId="10" applyFont="1" applyBorder="1" applyAlignment="1">
      <alignment horizontal="left" vertical="center"/>
    </xf>
    <xf numFmtId="0" fontId="30" fillId="0" borderId="30" xfId="10" applyFont="1" applyBorder="1" applyAlignment="1">
      <alignment horizontal="center" vertical="center"/>
    </xf>
    <xf numFmtId="0" fontId="29" fillId="0" borderId="31" xfId="10" applyFont="1" applyBorder="1" applyAlignment="1">
      <alignment horizontal="left" vertical="center"/>
    </xf>
    <xf numFmtId="0" fontId="30" fillId="0" borderId="31" xfId="10" applyFont="1" applyBorder="1" applyAlignment="1">
      <alignment vertical="center"/>
    </xf>
    <xf numFmtId="0" fontId="30" fillId="0" borderId="31" xfId="10" applyFont="1" applyBorder="1" applyAlignment="1">
      <alignment horizontal="left" vertical="center"/>
    </xf>
    <xf numFmtId="0" fontId="30" fillId="0" borderId="31" xfId="10" applyFont="1" applyBorder="1" applyAlignment="1">
      <alignment horizontal="center" vertical="center"/>
    </xf>
    <xf numFmtId="0" fontId="29" fillId="0" borderId="31" xfId="10" applyFont="1" applyBorder="1" applyAlignment="1">
      <alignment vertical="center"/>
    </xf>
    <xf numFmtId="0" fontId="30" fillId="0" borderId="31" xfId="10" applyFont="1" applyBorder="1" applyAlignment="1">
      <alignment horizontal="right" vertical="center"/>
    </xf>
    <xf numFmtId="0" fontId="29" fillId="0" borderId="33" xfId="10" applyFont="1" applyBorder="1" applyAlignment="1">
      <alignment horizontal="center" vertical="center"/>
    </xf>
    <xf numFmtId="0" fontId="29" fillId="0" borderId="34" xfId="10" applyFont="1" applyBorder="1" applyAlignment="1">
      <alignment horizontal="center" vertical="center"/>
    </xf>
    <xf numFmtId="0" fontId="29" fillId="0" borderId="20" xfId="10" applyFont="1" applyBorder="1" applyAlignment="1">
      <alignment horizontal="center" vertical="center"/>
    </xf>
    <xf numFmtId="0" fontId="30" fillId="0" borderId="20" xfId="10" applyFont="1" applyBorder="1" applyAlignment="1">
      <alignment vertical="center"/>
    </xf>
    <xf numFmtId="0" fontId="30" fillId="0" borderId="22" xfId="10" applyFont="1" applyBorder="1" applyAlignment="1">
      <alignment horizontal="center" vertical="center"/>
    </xf>
    <xf numFmtId="43" fontId="30" fillId="0" borderId="22" xfId="10" applyNumberFormat="1" applyFont="1" applyBorder="1" applyAlignment="1">
      <alignment vertical="center"/>
    </xf>
    <xf numFmtId="167" fontId="30" fillId="0" borderId="22" xfId="11" applyNumberFormat="1" applyFont="1" applyFill="1" applyBorder="1" applyAlignment="1">
      <alignment vertical="center"/>
    </xf>
    <xf numFmtId="0" fontId="29" fillId="0" borderId="0" xfId="10" applyFont="1" applyAlignment="1">
      <alignment vertical="center"/>
    </xf>
    <xf numFmtId="1" fontId="29" fillId="0" borderId="0" xfId="10" applyNumberFormat="1" applyFont="1" applyAlignment="1">
      <alignment vertical="center"/>
    </xf>
    <xf numFmtId="43" fontId="30" fillId="0" borderId="0" xfId="10" applyNumberFormat="1" applyFont="1" applyAlignment="1">
      <alignment vertical="center"/>
    </xf>
    <xf numFmtId="168" fontId="30" fillId="0" borderId="22" xfId="10" applyNumberFormat="1" applyFont="1" applyBorder="1" applyAlignment="1">
      <alignment vertical="center"/>
    </xf>
    <xf numFmtId="0" fontId="29" fillId="0" borderId="22" xfId="10" applyFont="1" applyBorder="1" applyAlignment="1">
      <alignment horizontal="center" vertical="center"/>
    </xf>
    <xf numFmtId="43" fontId="29" fillId="0" borderId="22" xfId="11" applyFont="1" applyBorder="1" applyAlignment="1">
      <alignment vertical="center"/>
    </xf>
    <xf numFmtId="0" fontId="30" fillId="0" borderId="37" xfId="10" applyFont="1" applyBorder="1" applyAlignment="1">
      <alignment horizontal="center" vertical="center"/>
    </xf>
    <xf numFmtId="168" fontId="30" fillId="0" borderId="37" xfId="10" applyNumberFormat="1" applyFont="1" applyBorder="1" applyAlignment="1">
      <alignment vertical="center"/>
    </xf>
    <xf numFmtId="0" fontId="29" fillId="0" borderId="41" xfId="10" applyFont="1" applyBorder="1" applyAlignment="1">
      <alignment horizontal="center" vertical="center"/>
    </xf>
    <xf numFmtId="43" fontId="29" fillId="0" borderId="10" xfId="10" applyNumberFormat="1" applyFont="1" applyBorder="1" applyAlignment="1">
      <alignment vertical="center"/>
    </xf>
    <xf numFmtId="0" fontId="30" fillId="0" borderId="8" xfId="10" applyFont="1" applyBorder="1" applyAlignment="1">
      <alignment vertical="center"/>
    </xf>
    <xf numFmtId="168" fontId="29" fillId="0" borderId="1" xfId="11" applyNumberFormat="1" applyFont="1" applyBorder="1" applyAlignment="1">
      <alignment vertical="center"/>
    </xf>
    <xf numFmtId="164" fontId="30" fillId="0" borderId="0" xfId="10" applyNumberFormat="1" applyFont="1" applyAlignment="1">
      <alignment vertical="center"/>
    </xf>
    <xf numFmtId="0" fontId="30" fillId="0" borderId="0" xfId="10" applyFont="1"/>
    <xf numFmtId="0" fontId="30" fillId="0" borderId="0" xfId="10" applyFont="1" applyAlignment="1">
      <alignment horizontal="center" vertical="center"/>
    </xf>
    <xf numFmtId="0" fontId="30" fillId="0" borderId="0" xfId="10" applyFont="1" applyAlignment="1">
      <alignment horizontal="left" vertical="center"/>
    </xf>
    <xf numFmtId="0" fontId="25" fillId="0" borderId="7" xfId="0" applyFont="1" applyFill="1" applyBorder="1" applyAlignment="1">
      <alignment horizontal="center" vertical="center"/>
    </xf>
    <xf numFmtId="43" fontId="25" fillId="0" borderId="7" xfId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3" fontId="25" fillId="0" borderId="0" xfId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vertical="center"/>
    </xf>
    <xf numFmtId="0" fontId="24" fillId="0" borderId="3" xfId="1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vertical="center"/>
    </xf>
    <xf numFmtId="43" fontId="26" fillId="0" borderId="3" xfId="1" applyFont="1" applyFill="1" applyBorder="1" applyAlignment="1">
      <alignment horizontal="center" vertical="center"/>
    </xf>
    <xf numFmtId="43" fontId="24" fillId="0" borderId="3" xfId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vertical="center"/>
    </xf>
    <xf numFmtId="0" fontId="26" fillId="0" borderId="3" xfId="0" applyFont="1" applyFill="1" applyBorder="1" applyAlignment="1">
      <alignment vertical="center"/>
    </xf>
    <xf numFmtId="0" fontId="24" fillId="0" borderId="3" xfId="1" applyNumberFormat="1" applyFont="1" applyFill="1" applyBorder="1" applyAlignment="1">
      <alignment horizontal="left" vertical="center"/>
    </xf>
    <xf numFmtId="166" fontId="26" fillId="0" borderId="3" xfId="1" applyNumberFormat="1" applyFont="1" applyFill="1" applyBorder="1" applyAlignment="1">
      <alignment vertical="center"/>
    </xf>
    <xf numFmtId="166" fontId="26" fillId="0" borderId="3" xfId="1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/>
    </xf>
    <xf numFmtId="43" fontId="24" fillId="0" borderId="2" xfId="1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2" fontId="23" fillId="0" borderId="5" xfId="0" applyNumberFormat="1" applyFont="1" applyFill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center" vertical="center"/>
    </xf>
    <xf numFmtId="2" fontId="27" fillId="0" borderId="5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2" fontId="23" fillId="0" borderId="4" xfId="0" applyNumberFormat="1" applyFont="1" applyFill="1" applyBorder="1" applyAlignment="1">
      <alignment horizontal="center" vertical="center"/>
    </xf>
    <xf numFmtId="2" fontId="26" fillId="0" borderId="5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43" fontId="26" fillId="0" borderId="0" xfId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43" fontId="24" fillId="0" borderId="0" xfId="1" applyFont="1" applyFill="1" applyBorder="1" applyAlignment="1">
      <alignment horizontal="center" vertical="center"/>
    </xf>
    <xf numFmtId="0" fontId="25" fillId="0" borderId="42" xfId="0" applyFont="1" applyFill="1" applyBorder="1" applyAlignment="1">
      <alignment vertical="center"/>
    </xf>
    <xf numFmtId="0" fontId="25" fillId="0" borderId="0" xfId="0" applyFont="1" applyFill="1" applyAlignment="1">
      <alignment horizontal="left" vertical="center"/>
    </xf>
    <xf numFmtId="43" fontId="24" fillId="0" borderId="0" xfId="1" applyFont="1" applyFill="1" applyAlignment="1">
      <alignment horizontal="center" vertical="center"/>
    </xf>
    <xf numFmtId="0" fontId="30" fillId="0" borderId="22" xfId="16" applyFont="1" applyBorder="1" applyAlignment="1">
      <alignment horizontal="left" vertical="center"/>
    </xf>
    <xf numFmtId="0" fontId="29" fillId="0" borderId="32" xfId="16" applyFont="1" applyBorder="1" applyAlignment="1">
      <alignment horizontal="center" vertical="center"/>
    </xf>
    <xf numFmtId="0" fontId="29" fillId="0" borderId="10" xfId="16" applyFont="1" applyBorder="1" applyAlignment="1">
      <alignment horizontal="center" vertical="center"/>
    </xf>
    <xf numFmtId="43" fontId="29" fillId="0" borderId="32" xfId="11" applyFont="1" applyBorder="1" applyAlignment="1">
      <alignment horizontal="center" vertical="center"/>
    </xf>
    <xf numFmtId="43" fontId="29" fillId="0" borderId="10" xfId="11" applyFont="1" applyBorder="1" applyAlignment="1">
      <alignment horizontal="center" vertical="center"/>
    </xf>
    <xf numFmtId="0" fontId="29" fillId="0" borderId="20" xfId="16" applyFont="1" applyBorder="1" applyAlignment="1">
      <alignment horizontal="left" vertical="center"/>
    </xf>
    <xf numFmtId="0" fontId="31" fillId="0" borderId="20" xfId="16" applyFont="1" applyBorder="1" applyAlignment="1">
      <alignment horizontal="left" vertical="center"/>
    </xf>
    <xf numFmtId="0" fontId="30" fillId="0" borderId="35" xfId="16" applyFont="1" applyBorder="1" applyAlignment="1" applyProtection="1">
      <alignment horizontal="left" vertical="center"/>
      <protection locked="0"/>
    </xf>
    <xf numFmtId="0" fontId="30" fillId="0" borderId="31" xfId="16" applyFont="1" applyBorder="1" applyAlignment="1" applyProtection="1">
      <alignment horizontal="left" vertical="center"/>
      <protection locked="0"/>
    </xf>
    <xf numFmtId="0" fontId="30" fillId="0" borderId="36" xfId="16" applyFont="1" applyBorder="1" applyAlignment="1" applyProtection="1">
      <alignment horizontal="left" vertical="center"/>
      <protection locked="0"/>
    </xf>
    <xf numFmtId="0" fontId="29" fillId="0" borderId="38" xfId="16" applyFont="1" applyBorder="1" applyAlignment="1">
      <alignment horizontal="center" vertical="center"/>
    </xf>
    <xf numFmtId="0" fontId="29" fillId="0" borderId="39" xfId="16" applyFont="1" applyBorder="1" applyAlignment="1">
      <alignment horizontal="center" vertical="center"/>
    </xf>
    <xf numFmtId="0" fontId="29" fillId="0" borderId="40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3" xfId="16" applyFont="1" applyBorder="1" applyAlignment="1">
      <alignment horizontal="center" vertical="center"/>
    </xf>
    <xf numFmtId="168" fontId="30" fillId="0" borderId="2" xfId="11" applyNumberFormat="1" applyFont="1" applyBorder="1" applyAlignment="1">
      <alignment horizontal="center" vertical="center"/>
    </xf>
    <xf numFmtId="168" fontId="30" fillId="0" borderId="11" xfId="11" applyNumberFormat="1" applyFont="1" applyBorder="1" applyAlignment="1">
      <alignment horizontal="center" vertical="center"/>
    </xf>
    <xf numFmtId="0" fontId="30" fillId="0" borderId="22" xfId="10" applyFont="1" applyBorder="1" applyAlignment="1">
      <alignment horizontal="left" vertical="center"/>
    </xf>
    <xf numFmtId="0" fontId="29" fillId="0" borderId="35" xfId="10" applyFont="1" applyBorder="1" applyAlignment="1">
      <alignment horizontal="left" vertical="center"/>
    </xf>
    <xf numFmtId="0" fontId="29" fillId="0" borderId="31" xfId="10" applyFont="1" applyBorder="1" applyAlignment="1">
      <alignment horizontal="left" vertical="center"/>
    </xf>
    <xf numFmtId="0" fontId="29" fillId="0" borderId="36" xfId="10" applyFont="1" applyBorder="1" applyAlignment="1">
      <alignment horizontal="left" vertical="center"/>
    </xf>
    <xf numFmtId="0" fontId="29" fillId="0" borderId="0" xfId="10" applyFont="1" applyAlignment="1">
      <alignment horizontal="center" vertical="center"/>
    </xf>
    <xf numFmtId="0" fontId="29" fillId="0" borderId="32" xfId="10" applyFont="1" applyBorder="1" applyAlignment="1">
      <alignment horizontal="center" vertical="center"/>
    </xf>
    <xf numFmtId="0" fontId="29" fillId="0" borderId="10" xfId="10" applyFont="1" applyBorder="1" applyAlignment="1">
      <alignment horizontal="center" vertical="center"/>
    </xf>
    <xf numFmtId="0" fontId="29" fillId="0" borderId="33" xfId="10" applyFont="1" applyBorder="1" applyAlignment="1">
      <alignment horizontal="center" vertical="center"/>
    </xf>
    <xf numFmtId="0" fontId="29" fillId="0" borderId="34" xfId="10" applyFont="1" applyBorder="1" applyAlignment="1">
      <alignment horizontal="center" vertical="center"/>
    </xf>
    <xf numFmtId="0" fontId="29" fillId="0" borderId="20" xfId="10" applyFont="1" applyBorder="1" applyAlignment="1">
      <alignment horizontal="left" vertical="center"/>
    </xf>
    <xf numFmtId="0" fontId="31" fillId="0" borderId="20" xfId="10" applyFont="1" applyBorder="1" applyAlignment="1">
      <alignment horizontal="left" vertical="center"/>
    </xf>
    <xf numFmtId="168" fontId="29" fillId="0" borderId="2" xfId="11" applyNumberFormat="1" applyFont="1" applyBorder="1" applyAlignment="1">
      <alignment horizontal="center" vertical="center"/>
    </xf>
    <xf numFmtId="168" fontId="29" fillId="0" borderId="11" xfId="11" applyNumberFormat="1" applyFont="1" applyBorder="1" applyAlignment="1">
      <alignment horizontal="center" vertical="center"/>
    </xf>
    <xf numFmtId="0" fontId="30" fillId="0" borderId="35" xfId="10" applyFont="1" applyBorder="1" applyAlignment="1">
      <alignment horizontal="left" vertical="center"/>
    </xf>
    <xf numFmtId="0" fontId="30" fillId="0" borderId="31" xfId="10" applyFont="1" applyBorder="1" applyAlignment="1">
      <alignment horizontal="left" vertical="center"/>
    </xf>
    <xf numFmtId="0" fontId="30" fillId="0" borderId="36" xfId="10" applyFont="1" applyBorder="1" applyAlignment="1">
      <alignment horizontal="left" vertical="center"/>
    </xf>
    <xf numFmtId="0" fontId="30" fillId="0" borderId="35" xfId="10" applyFont="1" applyBorder="1" applyAlignment="1" applyProtection="1">
      <alignment horizontal="left" vertical="center"/>
      <protection locked="0"/>
    </xf>
    <xf numFmtId="0" fontId="30" fillId="0" borderId="31" xfId="10" applyFont="1" applyBorder="1" applyAlignment="1" applyProtection="1">
      <alignment horizontal="left" vertical="center"/>
      <protection locked="0"/>
    </xf>
    <xf numFmtId="0" fontId="30" fillId="0" borderId="36" xfId="10" applyFont="1" applyBorder="1" applyAlignment="1" applyProtection="1">
      <alignment horizontal="left" vertical="center"/>
      <protection locked="0"/>
    </xf>
    <xf numFmtId="0" fontId="29" fillId="0" borderId="38" xfId="10" applyFont="1" applyBorder="1" applyAlignment="1">
      <alignment horizontal="center" vertical="center"/>
    </xf>
    <xf numFmtId="0" fontId="29" fillId="0" borderId="39" xfId="10" applyFont="1" applyBorder="1" applyAlignment="1">
      <alignment horizontal="center" vertical="center"/>
    </xf>
    <xf numFmtId="0" fontId="29" fillId="0" borderId="40" xfId="10" applyFont="1" applyBorder="1" applyAlignment="1">
      <alignment horizontal="center" vertical="center"/>
    </xf>
    <xf numFmtId="0" fontId="30" fillId="0" borderId="8" xfId="10" applyFont="1" applyBorder="1" applyAlignment="1">
      <alignment horizontal="center" vertical="center"/>
    </xf>
    <xf numFmtId="0" fontId="30" fillId="0" borderId="3" xfId="10" applyFont="1" applyBorder="1" applyAlignment="1">
      <alignment horizontal="center" vertical="center"/>
    </xf>
    <xf numFmtId="0" fontId="30" fillId="0" borderId="4" xfId="10" applyFont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3" fontId="25" fillId="0" borderId="8" xfId="1" applyFont="1" applyFill="1" applyBorder="1" applyAlignment="1">
      <alignment horizontal="center" vertical="center"/>
    </xf>
    <xf numFmtId="43" fontId="25" fillId="0" borderId="4" xfId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43" fontId="25" fillId="0" borderId="6" xfId="1" applyFont="1" applyFill="1" applyBorder="1" applyAlignment="1">
      <alignment horizontal="center" vertical="center"/>
    </xf>
    <xf numFmtId="43" fontId="25" fillId="0" borderId="7" xfId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43" fontId="25" fillId="0" borderId="0" xfId="1" applyFont="1" applyFill="1" applyBorder="1" applyAlignment="1">
      <alignment horizontal="center" vertical="center"/>
    </xf>
    <xf numFmtId="0" fontId="9" fillId="0" borderId="18" xfId="6" applyFont="1" applyBorder="1" applyAlignment="1">
      <alignment horizontal="center"/>
    </xf>
    <xf numFmtId="0" fontId="9" fillId="0" borderId="23" xfId="6" applyFont="1" applyBorder="1" applyAlignment="1">
      <alignment horizontal="center"/>
    </xf>
    <xf numFmtId="0" fontId="9" fillId="0" borderId="0" xfId="6" applyFont="1" applyAlignment="1">
      <alignment horizontal="left"/>
    </xf>
    <xf numFmtId="0" fontId="9" fillId="0" borderId="2" xfId="6" applyFont="1" applyBorder="1" applyAlignment="1">
      <alignment horizontal="left"/>
    </xf>
    <xf numFmtId="0" fontId="8" fillId="0" borderId="0" xfId="6" applyFont="1" applyAlignment="1">
      <alignment horizontal="center" vertical="center"/>
    </xf>
    <xf numFmtId="0" fontId="2" fillId="0" borderId="0" xfId="8" applyFont="1" applyAlignment="1" applyProtection="1">
      <alignment horizontal="left"/>
      <protection locked="0"/>
    </xf>
    <xf numFmtId="0" fontId="2" fillId="0" borderId="0" xfId="8" applyFont="1" applyAlignment="1">
      <alignment horizontal="center"/>
    </xf>
    <xf numFmtId="0" fontId="11" fillId="0" borderId="12" xfId="6" applyFont="1" applyBorder="1" applyAlignment="1">
      <alignment horizontal="center" vertical="center"/>
    </xf>
    <xf numFmtId="0" fontId="11" fillId="0" borderId="13" xfId="6" applyFont="1" applyBorder="1" applyAlignment="1">
      <alignment horizontal="center" vertical="center"/>
    </xf>
    <xf numFmtId="0" fontId="11" fillId="0" borderId="15" xfId="6" applyFont="1" applyBorder="1" applyAlignment="1">
      <alignment horizontal="center" vertical="center"/>
    </xf>
    <xf numFmtId="0" fontId="11" fillId="0" borderId="16" xfId="6" applyFont="1" applyBorder="1" applyAlignment="1">
      <alignment horizontal="center" vertical="center"/>
    </xf>
    <xf numFmtId="0" fontId="13" fillId="0" borderId="14" xfId="6" applyFont="1" applyBorder="1" applyAlignment="1">
      <alignment horizontal="center" vertical="center"/>
    </xf>
    <xf numFmtId="0" fontId="13" fillId="0" borderId="17" xfId="6" applyFont="1" applyBorder="1" applyAlignment="1">
      <alignment horizontal="center" vertical="center"/>
    </xf>
    <xf numFmtId="0" fontId="11" fillId="0" borderId="24" xfId="6" applyFont="1" applyBorder="1" applyAlignment="1">
      <alignment horizontal="center" vertical="center"/>
    </xf>
    <xf numFmtId="0" fontId="11" fillId="0" borderId="9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/>
    </xf>
    <xf numFmtId="0" fontId="11" fillId="0" borderId="23" xfId="6" applyFont="1" applyBorder="1" applyAlignment="1">
      <alignment horizontal="center" vertical="center"/>
    </xf>
    <xf numFmtId="0" fontId="11" fillId="0" borderId="2" xfId="6" applyFont="1" applyBorder="1" applyAlignment="1">
      <alignment horizontal="center" vertical="center"/>
    </xf>
    <xf numFmtId="0" fontId="11" fillId="0" borderId="11" xfId="6" applyFont="1" applyBorder="1" applyAlignment="1">
      <alignment horizontal="center" vertical="center"/>
    </xf>
    <xf numFmtId="0" fontId="9" fillId="0" borderId="24" xfId="6" applyFont="1" applyBorder="1" applyAlignment="1">
      <alignment horizontal="center" vertical="center"/>
    </xf>
    <xf numFmtId="0" fontId="9" fillId="0" borderId="9" xfId="6" applyFont="1" applyBorder="1" applyAlignment="1">
      <alignment horizontal="center" vertical="center"/>
    </xf>
    <xf numFmtId="0" fontId="9" fillId="0" borderId="18" xfId="6" applyFont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9" fillId="0" borderId="23" xfId="6" applyFont="1" applyBorder="1" applyAlignment="1">
      <alignment horizontal="center" vertical="center"/>
    </xf>
    <xf numFmtId="0" fontId="9" fillId="0" borderId="2" xfId="6" applyFont="1" applyBorder="1" applyAlignment="1">
      <alignment horizontal="center" vertical="center"/>
    </xf>
    <xf numFmtId="0" fontId="16" fillId="0" borderId="9" xfId="6" applyFont="1" applyBorder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16" fillId="0" borderId="2" xfId="6" applyFont="1" applyBorder="1" applyAlignment="1">
      <alignment horizontal="center" vertical="center"/>
    </xf>
    <xf numFmtId="0" fontId="17" fillId="0" borderId="9" xfId="6" applyFont="1" applyBorder="1" applyAlignment="1">
      <alignment horizontal="center" vertical="center"/>
    </xf>
    <xf numFmtId="0" fontId="9" fillId="0" borderId="5" xfId="6" applyFont="1" applyBorder="1" applyAlignment="1">
      <alignment horizontal="center"/>
    </xf>
    <xf numFmtId="0" fontId="9" fillId="0" borderId="19" xfId="6" applyFont="1" applyBorder="1" applyAlignment="1">
      <alignment horizontal="center"/>
    </xf>
    <xf numFmtId="0" fontId="9" fillId="0" borderId="11" xfId="6" applyFont="1" applyBorder="1" applyAlignment="1">
      <alignment horizontal="center"/>
    </xf>
    <xf numFmtId="0" fontId="9" fillId="0" borderId="3" xfId="6" applyFont="1" applyBorder="1" applyAlignment="1">
      <alignment horizontal="center"/>
    </xf>
    <xf numFmtId="0" fontId="18" fillId="0" borderId="0" xfId="6" applyFont="1" applyAlignment="1" applyProtection="1">
      <alignment horizontal="center"/>
      <protection locked="0"/>
    </xf>
    <xf numFmtId="0" fontId="9" fillId="2" borderId="0" xfId="6" applyFont="1" applyFill="1" applyAlignment="1" applyProtection="1">
      <alignment horizontal="center"/>
      <protection locked="0"/>
    </xf>
    <xf numFmtId="0" fontId="9" fillId="0" borderId="24" xfId="6" applyFont="1" applyBorder="1" applyAlignment="1">
      <alignment horizontal="center" vertical="top"/>
    </xf>
    <xf numFmtId="0" fontId="9" fillId="0" borderId="18" xfId="6" applyFont="1" applyBorder="1" applyAlignment="1">
      <alignment horizontal="center" vertical="top"/>
    </xf>
    <xf numFmtId="0" fontId="9" fillId="0" borderId="23" xfId="6" applyFont="1" applyBorder="1" applyAlignment="1">
      <alignment horizontal="center" vertical="top"/>
    </xf>
    <xf numFmtId="43" fontId="9" fillId="2" borderId="9" xfId="6" applyNumberFormat="1" applyFont="1" applyFill="1" applyBorder="1" applyAlignment="1">
      <alignment horizontal="left"/>
    </xf>
    <xf numFmtId="0" fontId="19" fillId="2" borderId="9" xfId="8" applyFont="1" applyFill="1" applyBorder="1" applyAlignment="1">
      <alignment horizontal="left"/>
    </xf>
    <xf numFmtId="0" fontId="19" fillId="2" borderId="5" xfId="8" applyFont="1" applyFill="1" applyBorder="1" applyAlignment="1">
      <alignment horizontal="left"/>
    </xf>
    <xf numFmtId="43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169" fontId="9" fillId="0" borderId="0" xfId="6" applyNumberFormat="1" applyFont="1" applyAlignment="1">
      <alignment horizontal="center"/>
    </xf>
    <xf numFmtId="169" fontId="9" fillId="0" borderId="19" xfId="6" applyNumberFormat="1" applyFont="1" applyBorder="1" applyAlignment="1">
      <alignment horizontal="center"/>
    </xf>
    <xf numFmtId="169" fontId="9" fillId="0" borderId="2" xfId="6" applyNumberFormat="1" applyFont="1" applyBorder="1" applyAlignment="1">
      <alignment horizontal="center"/>
    </xf>
    <xf numFmtId="169" fontId="9" fillId="0" borderId="11" xfId="6" applyNumberFormat="1" applyFont="1" applyBorder="1" applyAlignment="1">
      <alignment horizontal="center"/>
    </xf>
  </cellXfs>
  <cellStyles count="17">
    <cellStyle name="Comma 2" xfId="11"/>
    <cellStyle name="Comma 3" xfId="3"/>
    <cellStyle name="Comma 3 2" xfId="5"/>
    <cellStyle name="Comma 3 3" xfId="7"/>
    <cellStyle name="Normal 2" xfId="2"/>
    <cellStyle name="Normal 2 2" xfId="4"/>
    <cellStyle name="Normal 2 2 2" xfId="16"/>
    <cellStyle name="Normal 2 3" xfId="10"/>
    <cellStyle name="Normal 4 3" xfId="15"/>
    <cellStyle name="เครื่องหมายจุลภาค" xfId="1" builtinId="3"/>
    <cellStyle name="เครื่องหมายจุลภาค 10" xfId="13"/>
    <cellStyle name="เครื่องหมายจุลภาค 2" xfId="14"/>
    <cellStyle name="จุลภาค 2" xfId="9"/>
    <cellStyle name="ปกติ" xfId="0" builtinId="0"/>
    <cellStyle name="ปกติ 10" xfId="12"/>
    <cellStyle name="ปกติ 3" xfId="8"/>
    <cellStyle name="ปกติ_ตัวอย่างการคำนวณ FACTOR F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6</xdr:row>
      <xdr:rowOff>38100</xdr:rowOff>
    </xdr:from>
    <xdr:to>
      <xdr:col>15</xdr:col>
      <xdr:colOff>389386</xdr:colOff>
      <xdr:row>27</xdr:row>
      <xdr:rowOff>54332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604AC0DE-9FFC-7D71-F4B1-2567D87D6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" y="1135380"/>
          <a:ext cx="9480046" cy="385671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27</xdr:row>
      <xdr:rowOff>121921</xdr:rowOff>
    </xdr:from>
    <xdr:to>
      <xdr:col>15</xdr:col>
      <xdr:colOff>312420</xdr:colOff>
      <xdr:row>53</xdr:row>
      <xdr:rowOff>14253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AAA53675-EABE-6EF5-063B-556F96D6E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5059681"/>
          <a:ext cx="9456419" cy="46472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50800</xdr:rowOff>
    </xdr:from>
    <xdr:to>
      <xdr:col>15</xdr:col>
      <xdr:colOff>300888</xdr:colOff>
      <xdr:row>82</xdr:row>
      <xdr:rowOff>8357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xmlns="" id="{F1297E08-ABD5-CDBF-06D9-17E761C68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652000"/>
          <a:ext cx="9444888" cy="4935957"/>
        </a:xfrm>
        <a:prstGeom prst="rect">
          <a:avLst/>
        </a:prstGeom>
      </xdr:spPr>
    </xdr:pic>
    <xdr:clientData/>
  </xdr:twoCellAnchor>
  <xdr:twoCellAnchor editAs="oneCell">
    <xdr:from>
      <xdr:col>0</xdr:col>
      <xdr:colOff>10633</xdr:colOff>
      <xdr:row>82</xdr:row>
      <xdr:rowOff>47625</xdr:rowOff>
    </xdr:from>
    <xdr:to>
      <xdr:col>17</xdr:col>
      <xdr:colOff>158495</xdr:colOff>
      <xdr:row>113</xdr:row>
      <xdr:rowOff>87096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BE6B2868-11C5-98D6-C1F7-0774ED08E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33" y="14887575"/>
          <a:ext cx="10511062" cy="56496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19050</xdr:rowOff>
    </xdr:from>
    <xdr:to>
      <xdr:col>17</xdr:col>
      <xdr:colOff>130144</xdr:colOff>
      <xdr:row>146</xdr:row>
      <xdr:rowOff>48997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xmlns="" id="{1629A5E7-EF01-F9D6-6802-96AA96229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831175"/>
          <a:ext cx="10493344" cy="56401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iso\OneDrive\&#3648;&#3629;&#3585;&#3626;&#3634;&#3619;\&#3619;&#3634;&#3588;&#3634;&#3585;&#3621;&#3634;&#3591;%20&#3610;&#3657;&#3634;&#3609;&#3614;&#3633;&#3585;&#3612;&#3641;&#3657;&#3610;&#3633;&#3597;&#3594;&#3634;&#3585;&#3634;&#3619;&#3631;%20&#3648;&#3619;&#3639;&#3629;&#3609;&#3592;&#3635;&#3629;&#3635;&#3648;&#361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5 "/>
      <sheetName val="ปร.4 ค่าวัสดุและแรงงานต้นทุน"/>
      <sheetName val="ราคากระทรวงพาณิชย์ "/>
      <sheetName val="ค่าแรงงาน ว135"/>
      <sheetName val="FactorF(อัตโนมัติ)"/>
      <sheetName val="หลังคา"/>
      <sheetName val="ฐานราก"/>
      <sheetName val="วัสดุมวลรวม"/>
      <sheetName val="ถนน"/>
    </sheetNames>
    <sheetDataSet>
      <sheetData sheetId="0">
        <row r="3">
          <cell r="C3" t="str">
            <v>ก่อสร้างบ้านพักผู้บัญชาการเรือนจำอำเภอธัญบุรี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opLeftCell="A7" workbookViewId="0">
      <selection activeCell="G7" sqref="G7"/>
    </sheetView>
  </sheetViews>
  <sheetFormatPr defaultColWidth="7.28515625" defaultRowHeight="21.75"/>
  <cols>
    <col min="1" max="1" width="6.140625" style="99" customWidth="1"/>
    <col min="2" max="2" width="8.140625" style="97" customWidth="1"/>
    <col min="3" max="5" width="4.85546875" style="97" customWidth="1"/>
    <col min="6" max="6" width="21.85546875" style="97" customWidth="1"/>
    <col min="7" max="7" width="24.42578125" style="100" customWidth="1"/>
    <col min="8" max="8" width="15.5703125" style="117" customWidth="1"/>
    <col min="9" max="9" width="5.140625" style="100" customWidth="1"/>
    <col min="10" max="10" width="7.28515625" style="100"/>
    <col min="11" max="11" width="12.5703125" style="117" bestFit="1" customWidth="1"/>
    <col min="12" max="12" width="8.85546875" style="100" bestFit="1" customWidth="1"/>
    <col min="13" max="13" width="10.42578125" style="100" bestFit="1" customWidth="1"/>
    <col min="14" max="16384" width="7.28515625" style="100"/>
  </cols>
  <sheetData>
    <row r="1" spans="1:13" ht="23.45" customHeight="1">
      <c r="A1" s="95" t="s">
        <v>237</v>
      </c>
      <c r="B1" s="95"/>
      <c r="C1" s="96" t="s">
        <v>241</v>
      </c>
      <c r="E1" s="98"/>
      <c r="F1" s="98"/>
      <c r="G1" s="98"/>
      <c r="H1" s="98"/>
      <c r="I1" s="99"/>
      <c r="K1" s="101"/>
    </row>
    <row r="2" spans="1:13" ht="17.45" customHeight="1">
      <c r="A2" s="102" t="s">
        <v>176</v>
      </c>
      <c r="B2" s="103"/>
      <c r="C2" s="104" t="s">
        <v>168</v>
      </c>
      <c r="D2" s="105"/>
      <c r="E2" s="105"/>
      <c r="F2" s="105"/>
      <c r="G2" s="106"/>
      <c r="H2" s="107"/>
      <c r="K2" s="101"/>
    </row>
    <row r="3" spans="1:13" ht="17.45" customHeight="1">
      <c r="A3" s="108" t="s">
        <v>126</v>
      </c>
      <c r="B3" s="103"/>
      <c r="C3" s="104" t="s">
        <v>243</v>
      </c>
      <c r="D3" s="104"/>
      <c r="E3" s="106"/>
      <c r="F3" s="106"/>
      <c r="G3" s="106"/>
      <c r="H3" s="107"/>
      <c r="K3" s="101"/>
    </row>
    <row r="4" spans="1:13" ht="17.45" customHeight="1">
      <c r="A4" s="108" t="s">
        <v>178</v>
      </c>
      <c r="B4" s="105"/>
      <c r="C4" s="96"/>
      <c r="D4" s="109"/>
      <c r="E4" s="106"/>
      <c r="F4" s="105" t="s">
        <v>174</v>
      </c>
      <c r="G4" s="106"/>
      <c r="H4" s="107"/>
      <c r="K4" s="101"/>
    </row>
    <row r="5" spans="1:13" ht="17.45" customHeight="1">
      <c r="A5" s="110" t="s">
        <v>10</v>
      </c>
      <c r="B5" s="105"/>
      <c r="C5" s="111" t="s">
        <v>242</v>
      </c>
      <c r="D5" s="112"/>
      <c r="E5" s="113"/>
      <c r="F5" s="100"/>
      <c r="G5" s="95"/>
      <c r="H5" s="114"/>
      <c r="K5" s="101"/>
    </row>
    <row r="6" spans="1:13" ht="17.45" customHeight="1">
      <c r="A6" s="108" t="s">
        <v>238</v>
      </c>
      <c r="B6" s="105"/>
      <c r="C6" s="104"/>
      <c r="D6" s="104"/>
      <c r="E6" s="105"/>
      <c r="F6" s="104"/>
      <c r="G6" s="110"/>
      <c r="H6" s="107"/>
      <c r="K6" s="101"/>
    </row>
    <row r="7" spans="1:13" ht="17.45" customHeight="1" thickBot="1">
      <c r="A7" s="108" t="s">
        <v>120</v>
      </c>
      <c r="B7" s="105"/>
      <c r="C7" s="104"/>
      <c r="D7" s="106"/>
      <c r="E7" s="104" t="s">
        <v>239</v>
      </c>
      <c r="F7" s="106"/>
      <c r="G7" s="105"/>
      <c r="H7" s="107"/>
      <c r="K7" s="101"/>
    </row>
    <row r="8" spans="1:13" ht="17.45" customHeight="1" thickTop="1">
      <c r="A8" s="238" t="s">
        <v>121</v>
      </c>
      <c r="B8" s="238" t="s">
        <v>1</v>
      </c>
      <c r="C8" s="238"/>
      <c r="D8" s="238"/>
      <c r="E8" s="238"/>
      <c r="F8" s="238"/>
      <c r="G8" s="115" t="s">
        <v>182</v>
      </c>
      <c r="H8" s="240" t="s">
        <v>7</v>
      </c>
      <c r="K8" s="100"/>
    </row>
    <row r="9" spans="1:13" ht="17.45" customHeight="1" thickBot="1">
      <c r="A9" s="239"/>
      <c r="B9" s="239"/>
      <c r="C9" s="239"/>
      <c r="D9" s="239"/>
      <c r="E9" s="239"/>
      <c r="F9" s="239"/>
      <c r="G9" s="116" t="s">
        <v>184</v>
      </c>
      <c r="H9" s="241"/>
    </row>
    <row r="10" spans="1:13" ht="17.45" customHeight="1" thickTop="1">
      <c r="A10" s="118"/>
      <c r="B10" s="242" t="s">
        <v>175</v>
      </c>
      <c r="C10" s="243"/>
      <c r="D10" s="243"/>
      <c r="E10" s="243"/>
      <c r="F10" s="243"/>
      <c r="G10" s="119"/>
      <c r="H10" s="120"/>
    </row>
    <row r="11" spans="1:13" s="124" customFormat="1" ht="17.45" customHeight="1">
      <c r="A11" s="121">
        <v>1</v>
      </c>
      <c r="B11" s="237" t="s">
        <v>240</v>
      </c>
      <c r="C11" s="237"/>
      <c r="D11" s="237"/>
      <c r="E11" s="237"/>
      <c r="F11" s="237"/>
      <c r="G11" s="122">
        <f>'ปร.5   '!I23</f>
        <v>0</v>
      </c>
      <c r="H11" s="123"/>
      <c r="K11" s="125"/>
      <c r="M11" s="126"/>
    </row>
    <row r="12" spans="1:13" s="124" customFormat="1" ht="17.45" customHeight="1">
      <c r="A12" s="121"/>
      <c r="B12" s="237"/>
      <c r="C12" s="237"/>
      <c r="D12" s="237"/>
      <c r="E12" s="237"/>
      <c r="F12" s="237"/>
      <c r="G12" s="122"/>
      <c r="H12" s="123"/>
      <c r="K12" s="125"/>
    </row>
    <row r="13" spans="1:13" s="124" customFormat="1" ht="17.45" customHeight="1">
      <c r="A13" s="121"/>
      <c r="B13" s="237"/>
      <c r="C13" s="237"/>
      <c r="D13" s="237"/>
      <c r="E13" s="237"/>
      <c r="F13" s="237"/>
      <c r="G13" s="122"/>
      <c r="H13" s="127"/>
      <c r="J13" s="128"/>
      <c r="K13" s="125"/>
    </row>
    <row r="14" spans="1:13" s="124" customFormat="1" ht="17.45" customHeight="1">
      <c r="A14" s="121"/>
      <c r="B14" s="237"/>
      <c r="C14" s="237"/>
      <c r="D14" s="237"/>
      <c r="E14" s="237"/>
      <c r="F14" s="237"/>
      <c r="G14" s="122"/>
      <c r="H14" s="127"/>
      <c r="J14" s="128"/>
      <c r="K14" s="125"/>
    </row>
    <row r="15" spans="1:13" s="124" customFormat="1" ht="17.45" customHeight="1">
      <c r="A15" s="121"/>
      <c r="B15" s="237"/>
      <c r="C15" s="237"/>
      <c r="D15" s="237"/>
      <c r="E15" s="237"/>
      <c r="F15" s="237"/>
      <c r="G15" s="122"/>
      <c r="H15" s="127"/>
      <c r="J15" s="128"/>
      <c r="K15" s="125"/>
    </row>
    <row r="16" spans="1:13" ht="17.45" customHeight="1">
      <c r="A16" s="121"/>
      <c r="B16" s="244"/>
      <c r="C16" s="245"/>
      <c r="D16" s="245"/>
      <c r="E16" s="245"/>
      <c r="F16" s="246"/>
      <c r="G16" s="129"/>
      <c r="H16" s="129"/>
    </row>
    <row r="17" spans="1:20" ht="17.45" customHeight="1">
      <c r="A17" s="121"/>
      <c r="B17" s="244"/>
      <c r="C17" s="245"/>
      <c r="D17" s="245"/>
      <c r="E17" s="245"/>
      <c r="F17" s="246"/>
      <c r="G17" s="129"/>
      <c r="H17" s="129"/>
    </row>
    <row r="18" spans="1:20" s="124" customFormat="1" ht="17.45" customHeight="1">
      <c r="A18" s="130"/>
      <c r="B18" s="247" t="s">
        <v>9</v>
      </c>
      <c r="C18" s="248"/>
      <c r="D18" s="248"/>
      <c r="E18" s="248"/>
      <c r="F18" s="249"/>
      <c r="G18" s="131">
        <f>SUM(G11:G15)</f>
        <v>0</v>
      </c>
      <c r="H18" s="132"/>
      <c r="K18" s="125"/>
    </row>
    <row r="19" spans="1:20" ht="17.45" customHeight="1" thickBot="1">
      <c r="A19" s="133" t="s">
        <v>123</v>
      </c>
      <c r="B19" s="250" t="s">
        <v>190</v>
      </c>
      <c r="C19" s="251"/>
      <c r="D19" s="251"/>
      <c r="E19" s="251"/>
      <c r="F19" s="251"/>
      <c r="G19" s="134">
        <f>ROUNDDOWN(G18,2)</f>
        <v>0</v>
      </c>
      <c r="H19" s="135"/>
    </row>
    <row r="20" spans="1:20" ht="17.45" customHeight="1" thickTop="1">
      <c r="A20" s="136"/>
      <c r="B20" s="137" t="s">
        <v>191</v>
      </c>
      <c r="C20" s="138"/>
      <c r="D20" s="252" t="str">
        <f>"(" &amp;BAHTTEXT(G19) &amp;")"</f>
        <v>(ศูนย์บาทถ้วน)</v>
      </c>
      <c r="E20" s="252"/>
      <c r="F20" s="252"/>
      <c r="G20" s="252"/>
      <c r="H20" s="253"/>
      <c r="L20" s="139"/>
    </row>
    <row r="21" spans="1:20" ht="17.45" customHeight="1">
      <c r="A21" s="100"/>
      <c r="B21" s="140"/>
      <c r="C21" s="140"/>
      <c r="D21" s="140"/>
      <c r="E21" s="140"/>
      <c r="F21" s="141"/>
      <c r="G21" s="142"/>
      <c r="H21" s="140"/>
      <c r="L21" s="139"/>
    </row>
    <row r="22" spans="1:20" ht="17.45" customHeight="1">
      <c r="A22" s="143"/>
      <c r="B22" s="144"/>
      <c r="C22" s="144"/>
      <c r="D22" s="144"/>
      <c r="E22" s="144"/>
      <c r="F22" s="144"/>
      <c r="G22" s="145"/>
      <c r="H22" s="146"/>
      <c r="I22" s="146"/>
      <c r="J22" s="146"/>
      <c r="K22" s="147"/>
      <c r="L22" s="147"/>
      <c r="M22" s="147"/>
      <c r="N22" s="147"/>
      <c r="O22" s="147"/>
      <c r="P22" s="147"/>
      <c r="Q22" s="147"/>
      <c r="R22" s="147"/>
      <c r="S22" s="147"/>
      <c r="T22" s="147"/>
    </row>
    <row r="23" spans="1:20" ht="17.45" customHeight="1">
      <c r="A23" s="148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</row>
    <row r="24" spans="1:20" ht="17.45" customHeight="1">
      <c r="A24" s="150"/>
      <c r="B24" s="150"/>
      <c r="C24" s="150"/>
      <c r="D24" s="150"/>
      <c r="E24" s="150"/>
      <c r="F24" s="150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</row>
    <row r="25" spans="1:20" ht="17.45" customHeight="1">
      <c r="A25" s="152"/>
      <c r="B25" s="152"/>
      <c r="C25" s="152"/>
      <c r="D25" s="152"/>
      <c r="E25" s="152"/>
      <c r="F25" s="152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</row>
    <row r="26" spans="1:20" ht="17.45" customHeight="1">
      <c r="A26" s="152"/>
      <c r="B26" s="152"/>
      <c r="C26" s="152"/>
      <c r="D26" s="152"/>
      <c r="E26" s="152"/>
      <c r="F26" s="152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</row>
    <row r="27" spans="1:20" ht="17.45" customHeight="1">
      <c r="A27" s="152"/>
      <c r="B27" s="152"/>
      <c r="C27" s="152"/>
      <c r="D27" s="152"/>
      <c r="E27" s="152"/>
      <c r="F27" s="152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</row>
    <row r="28" spans="1:20" ht="17.45" customHeight="1">
      <c r="A28" s="143"/>
      <c r="B28" s="144"/>
      <c r="C28" s="144"/>
      <c r="D28" s="144"/>
      <c r="E28" s="144"/>
      <c r="F28" s="144"/>
      <c r="G28" s="145"/>
      <c r="H28" s="146"/>
      <c r="I28" s="146"/>
      <c r="J28" s="146"/>
      <c r="K28" s="147"/>
      <c r="L28" s="147"/>
      <c r="M28" s="147"/>
      <c r="N28" s="147"/>
      <c r="O28" s="147"/>
      <c r="P28" s="147"/>
      <c r="Q28" s="147"/>
      <c r="R28" s="147"/>
      <c r="S28" s="147"/>
      <c r="T28" s="147"/>
    </row>
    <row r="29" spans="1:20" ht="17.45" customHeight="1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</row>
    <row r="30" spans="1:20" ht="17.45" customHeight="1">
      <c r="A30" s="150"/>
      <c r="B30" s="150"/>
      <c r="C30" s="150"/>
      <c r="D30" s="150"/>
      <c r="E30" s="150"/>
      <c r="F30" s="150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</row>
    <row r="31" spans="1:20" ht="17.45" customHeight="1">
      <c r="A31" s="152"/>
      <c r="B31" s="152"/>
      <c r="C31" s="152"/>
      <c r="D31" s="152"/>
      <c r="E31" s="152"/>
      <c r="F31" s="152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</row>
    <row r="32" spans="1:20" ht="17.45" customHeight="1">
      <c r="A32" s="152"/>
      <c r="B32" s="152"/>
      <c r="C32" s="152"/>
      <c r="D32" s="152"/>
      <c r="E32" s="152"/>
      <c r="F32" s="152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</row>
    <row r="33" spans="1:20" ht="17.45" customHeight="1">
      <c r="A33" s="152"/>
      <c r="B33" s="152"/>
      <c r="C33" s="152"/>
      <c r="D33" s="152"/>
      <c r="E33" s="152"/>
      <c r="F33" s="152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</row>
    <row r="34" spans="1:20" ht="17.45" customHeight="1">
      <c r="A34" s="152"/>
      <c r="B34" s="152"/>
      <c r="C34" s="152"/>
      <c r="D34" s="152"/>
      <c r="E34" s="152"/>
      <c r="F34" s="152"/>
      <c r="G34" s="151"/>
      <c r="H34" s="151"/>
      <c r="I34" s="151"/>
      <c r="J34" s="151"/>
      <c r="K34" s="153"/>
      <c r="L34" s="151"/>
      <c r="M34" s="151"/>
      <c r="N34" s="151"/>
      <c r="O34" s="151"/>
      <c r="P34" s="151"/>
      <c r="Q34" s="151"/>
      <c r="R34" s="151"/>
      <c r="S34" s="151"/>
      <c r="T34" s="151"/>
    </row>
    <row r="35" spans="1:20" ht="17.45" customHeight="1">
      <c r="A35" s="148"/>
      <c r="B35" s="148"/>
      <c r="C35" s="149"/>
      <c r="D35" s="148"/>
      <c r="E35" s="148"/>
      <c r="F35" s="148"/>
      <c r="G35" s="151"/>
      <c r="H35" s="151"/>
      <c r="I35" s="151"/>
      <c r="J35" s="151"/>
      <c r="K35" s="153"/>
      <c r="L35" s="151"/>
      <c r="M35" s="151"/>
      <c r="N35" s="151"/>
      <c r="O35" s="151"/>
      <c r="P35" s="151"/>
      <c r="Q35" s="151"/>
      <c r="R35" s="151"/>
      <c r="S35" s="151"/>
      <c r="T35" s="151"/>
    </row>
    <row r="36" spans="1:20" ht="17.45" customHeight="1">
      <c r="A36" s="148"/>
      <c r="B36" s="149"/>
      <c r="C36" s="149"/>
      <c r="D36" s="149"/>
      <c r="E36" s="149"/>
      <c r="F36" s="149"/>
      <c r="G36" s="151"/>
      <c r="H36" s="151"/>
      <c r="I36" s="151"/>
      <c r="J36" s="151"/>
      <c r="K36" s="153"/>
      <c r="L36" s="151"/>
      <c r="M36" s="151"/>
      <c r="N36" s="151"/>
      <c r="O36" s="151"/>
      <c r="P36" s="151"/>
      <c r="Q36" s="151"/>
      <c r="R36" s="151"/>
      <c r="S36" s="151"/>
      <c r="T36" s="151"/>
    </row>
    <row r="37" spans="1:20" ht="17.45" customHeight="1">
      <c r="A37" s="152"/>
      <c r="B37" s="152"/>
      <c r="C37" s="152"/>
      <c r="D37" s="152"/>
      <c r="E37" s="152"/>
      <c r="F37" s="152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</row>
    <row r="38" spans="1:20" ht="17.45" customHeight="1">
      <c r="A38" s="152"/>
      <c r="B38" s="152"/>
      <c r="C38" s="152"/>
      <c r="D38" s="152"/>
      <c r="E38" s="152"/>
      <c r="F38" s="152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</sheetData>
  <mergeCells count="14">
    <mergeCell ref="B17:F17"/>
    <mergeCell ref="B18:F18"/>
    <mergeCell ref="B19:F19"/>
    <mergeCell ref="D20:H20"/>
    <mergeCell ref="B13:F13"/>
    <mergeCell ref="B14:F14"/>
    <mergeCell ref="B15:F15"/>
    <mergeCell ref="B16:F16"/>
    <mergeCell ref="B12:F12"/>
    <mergeCell ref="A8:A9"/>
    <mergeCell ref="B8:F9"/>
    <mergeCell ref="H8:H9"/>
    <mergeCell ref="B10:F10"/>
    <mergeCell ref="B11:F11"/>
  </mergeCells>
  <printOptions horizontalCentered="1" verticalCentered="1"/>
  <pageMargins left="0.39370078740157483" right="0.31496062992125984" top="0.74803149606299213" bottom="0.70866141732283472" header="0.31496062992125984" footer="0.31496062992125984"/>
  <pageSetup paperSize="9" fitToHeight="0" orientation="portrait" horizontalDpi="300" verticalDpi="300" r:id="rId1"/>
  <headerFooter alignWithMargins="0">
    <oddHeader xml:space="preserve">&amp;Rแบบ ปร.6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V45"/>
  <sheetViews>
    <sheetView topLeftCell="A10" zoomScale="130" zoomScaleNormal="130" zoomScaleSheetLayoutView="100" workbookViewId="0">
      <selection activeCell="G10" sqref="G10"/>
    </sheetView>
  </sheetViews>
  <sheetFormatPr defaultColWidth="7.28515625" defaultRowHeight="21.75"/>
  <cols>
    <col min="1" max="1" width="6.140625" style="192" customWidth="1"/>
    <col min="2" max="2" width="5.42578125" style="193" customWidth="1"/>
    <col min="3" max="5" width="4.85546875" style="193" customWidth="1"/>
    <col min="6" max="6" width="14.5703125" style="193" customWidth="1"/>
    <col min="7" max="7" width="13.5703125" style="154" bestFit="1" customWidth="1"/>
    <col min="8" max="8" width="9.28515625" style="154" customWidth="1"/>
    <col min="9" max="9" width="13.5703125" style="154" customWidth="1"/>
    <col min="10" max="10" width="11.7109375" style="117" customWidth="1"/>
    <col min="11" max="11" width="2.42578125" style="154" customWidth="1"/>
    <col min="12" max="12" width="7.28515625" style="154" customWidth="1"/>
    <col min="13" max="13" width="13.5703125" style="117" bestFit="1" customWidth="1"/>
    <col min="14" max="14" width="8.85546875" style="154" bestFit="1" customWidth="1"/>
    <col min="15" max="15" width="10.42578125" style="154" bestFit="1" customWidth="1"/>
    <col min="16" max="256" width="7.28515625" style="154"/>
    <col min="257" max="257" width="6.140625" style="154" customWidth="1"/>
    <col min="258" max="258" width="5.42578125" style="154" customWidth="1"/>
    <col min="259" max="261" width="4.85546875" style="154" customWidth="1"/>
    <col min="262" max="262" width="14.5703125" style="154" customWidth="1"/>
    <col min="263" max="263" width="13.140625" style="154" bestFit="1" customWidth="1"/>
    <col min="264" max="264" width="9.28515625" style="154" customWidth="1"/>
    <col min="265" max="265" width="13.5703125" style="154" customWidth="1"/>
    <col min="266" max="266" width="11.7109375" style="154" customWidth="1"/>
    <col min="267" max="267" width="2.42578125" style="154" customWidth="1"/>
    <col min="268" max="268" width="7.28515625" style="154"/>
    <col min="269" max="269" width="12.5703125" style="154" bestFit="1" customWidth="1"/>
    <col min="270" max="270" width="8.85546875" style="154" bestFit="1" customWidth="1"/>
    <col min="271" max="271" width="10.42578125" style="154" bestFit="1" customWidth="1"/>
    <col min="272" max="512" width="7.28515625" style="154"/>
    <col min="513" max="513" width="6.140625" style="154" customWidth="1"/>
    <col min="514" max="514" width="5.42578125" style="154" customWidth="1"/>
    <col min="515" max="517" width="4.85546875" style="154" customWidth="1"/>
    <col min="518" max="518" width="14.5703125" style="154" customWidth="1"/>
    <col min="519" max="519" width="13.140625" style="154" bestFit="1" customWidth="1"/>
    <col min="520" max="520" width="9.28515625" style="154" customWidth="1"/>
    <col min="521" max="521" width="13.5703125" style="154" customWidth="1"/>
    <col min="522" max="522" width="11.7109375" style="154" customWidth="1"/>
    <col min="523" max="523" width="2.42578125" style="154" customWidth="1"/>
    <col min="524" max="524" width="7.28515625" style="154"/>
    <col min="525" max="525" width="12.5703125" style="154" bestFit="1" customWidth="1"/>
    <col min="526" max="526" width="8.85546875" style="154" bestFit="1" customWidth="1"/>
    <col min="527" max="527" width="10.42578125" style="154" bestFit="1" customWidth="1"/>
    <col min="528" max="768" width="7.28515625" style="154"/>
    <col min="769" max="769" width="6.140625" style="154" customWidth="1"/>
    <col min="770" max="770" width="5.42578125" style="154" customWidth="1"/>
    <col min="771" max="773" width="4.85546875" style="154" customWidth="1"/>
    <col min="774" max="774" width="14.5703125" style="154" customWidth="1"/>
    <col min="775" max="775" width="13.140625" style="154" bestFit="1" customWidth="1"/>
    <col min="776" max="776" width="9.28515625" style="154" customWidth="1"/>
    <col min="777" max="777" width="13.5703125" style="154" customWidth="1"/>
    <col min="778" max="778" width="11.7109375" style="154" customWidth="1"/>
    <col min="779" max="779" width="2.42578125" style="154" customWidth="1"/>
    <col min="780" max="780" width="7.28515625" style="154"/>
    <col min="781" max="781" width="12.5703125" style="154" bestFit="1" customWidth="1"/>
    <col min="782" max="782" width="8.85546875" style="154" bestFit="1" customWidth="1"/>
    <col min="783" max="783" width="10.42578125" style="154" bestFit="1" customWidth="1"/>
    <col min="784" max="1024" width="7.28515625" style="154"/>
    <col min="1025" max="1025" width="6.140625" style="154" customWidth="1"/>
    <col min="1026" max="1026" width="5.42578125" style="154" customWidth="1"/>
    <col min="1027" max="1029" width="4.85546875" style="154" customWidth="1"/>
    <col min="1030" max="1030" width="14.5703125" style="154" customWidth="1"/>
    <col min="1031" max="1031" width="13.140625" style="154" bestFit="1" customWidth="1"/>
    <col min="1032" max="1032" width="9.28515625" style="154" customWidth="1"/>
    <col min="1033" max="1033" width="13.5703125" style="154" customWidth="1"/>
    <col min="1034" max="1034" width="11.7109375" style="154" customWidth="1"/>
    <col min="1035" max="1035" width="2.42578125" style="154" customWidth="1"/>
    <col min="1036" max="1036" width="7.28515625" style="154"/>
    <col min="1037" max="1037" width="12.5703125" style="154" bestFit="1" customWidth="1"/>
    <col min="1038" max="1038" width="8.85546875" style="154" bestFit="1" customWidth="1"/>
    <col min="1039" max="1039" width="10.42578125" style="154" bestFit="1" customWidth="1"/>
    <col min="1040" max="1280" width="7.28515625" style="154"/>
    <col min="1281" max="1281" width="6.140625" style="154" customWidth="1"/>
    <col min="1282" max="1282" width="5.42578125" style="154" customWidth="1"/>
    <col min="1283" max="1285" width="4.85546875" style="154" customWidth="1"/>
    <col min="1286" max="1286" width="14.5703125" style="154" customWidth="1"/>
    <col min="1287" max="1287" width="13.140625" style="154" bestFit="1" customWidth="1"/>
    <col min="1288" max="1288" width="9.28515625" style="154" customWidth="1"/>
    <col min="1289" max="1289" width="13.5703125" style="154" customWidth="1"/>
    <col min="1290" max="1290" width="11.7109375" style="154" customWidth="1"/>
    <col min="1291" max="1291" width="2.42578125" style="154" customWidth="1"/>
    <col min="1292" max="1292" width="7.28515625" style="154"/>
    <col min="1293" max="1293" width="12.5703125" style="154" bestFit="1" customWidth="1"/>
    <col min="1294" max="1294" width="8.85546875" style="154" bestFit="1" customWidth="1"/>
    <col min="1295" max="1295" width="10.42578125" style="154" bestFit="1" customWidth="1"/>
    <col min="1296" max="1536" width="7.28515625" style="154"/>
    <col min="1537" max="1537" width="6.140625" style="154" customWidth="1"/>
    <col min="1538" max="1538" width="5.42578125" style="154" customWidth="1"/>
    <col min="1539" max="1541" width="4.85546875" style="154" customWidth="1"/>
    <col min="1542" max="1542" width="14.5703125" style="154" customWidth="1"/>
    <col min="1543" max="1543" width="13.140625" style="154" bestFit="1" customWidth="1"/>
    <col min="1544" max="1544" width="9.28515625" style="154" customWidth="1"/>
    <col min="1545" max="1545" width="13.5703125" style="154" customWidth="1"/>
    <col min="1546" max="1546" width="11.7109375" style="154" customWidth="1"/>
    <col min="1547" max="1547" width="2.42578125" style="154" customWidth="1"/>
    <col min="1548" max="1548" width="7.28515625" style="154"/>
    <col min="1549" max="1549" width="12.5703125" style="154" bestFit="1" customWidth="1"/>
    <col min="1550" max="1550" width="8.85546875" style="154" bestFit="1" customWidth="1"/>
    <col min="1551" max="1551" width="10.42578125" style="154" bestFit="1" customWidth="1"/>
    <col min="1552" max="1792" width="7.28515625" style="154"/>
    <col min="1793" max="1793" width="6.140625" style="154" customWidth="1"/>
    <col min="1794" max="1794" width="5.42578125" style="154" customWidth="1"/>
    <col min="1795" max="1797" width="4.85546875" style="154" customWidth="1"/>
    <col min="1798" max="1798" width="14.5703125" style="154" customWidth="1"/>
    <col min="1799" max="1799" width="13.140625" style="154" bestFit="1" customWidth="1"/>
    <col min="1800" max="1800" width="9.28515625" style="154" customWidth="1"/>
    <col min="1801" max="1801" width="13.5703125" style="154" customWidth="1"/>
    <col min="1802" max="1802" width="11.7109375" style="154" customWidth="1"/>
    <col min="1803" max="1803" width="2.42578125" style="154" customWidth="1"/>
    <col min="1804" max="1804" width="7.28515625" style="154"/>
    <col min="1805" max="1805" width="12.5703125" style="154" bestFit="1" customWidth="1"/>
    <col min="1806" max="1806" width="8.85546875" style="154" bestFit="1" customWidth="1"/>
    <col min="1807" max="1807" width="10.42578125" style="154" bestFit="1" customWidth="1"/>
    <col min="1808" max="2048" width="7.28515625" style="154"/>
    <col min="2049" max="2049" width="6.140625" style="154" customWidth="1"/>
    <col min="2050" max="2050" width="5.42578125" style="154" customWidth="1"/>
    <col min="2051" max="2053" width="4.85546875" style="154" customWidth="1"/>
    <col min="2054" max="2054" width="14.5703125" style="154" customWidth="1"/>
    <col min="2055" max="2055" width="13.140625" style="154" bestFit="1" customWidth="1"/>
    <col min="2056" max="2056" width="9.28515625" style="154" customWidth="1"/>
    <col min="2057" max="2057" width="13.5703125" style="154" customWidth="1"/>
    <col min="2058" max="2058" width="11.7109375" style="154" customWidth="1"/>
    <col min="2059" max="2059" width="2.42578125" style="154" customWidth="1"/>
    <col min="2060" max="2060" width="7.28515625" style="154"/>
    <col min="2061" max="2061" width="12.5703125" style="154" bestFit="1" customWidth="1"/>
    <col min="2062" max="2062" width="8.85546875" style="154" bestFit="1" customWidth="1"/>
    <col min="2063" max="2063" width="10.42578125" style="154" bestFit="1" customWidth="1"/>
    <col min="2064" max="2304" width="7.28515625" style="154"/>
    <col min="2305" max="2305" width="6.140625" style="154" customWidth="1"/>
    <col min="2306" max="2306" width="5.42578125" style="154" customWidth="1"/>
    <col min="2307" max="2309" width="4.85546875" style="154" customWidth="1"/>
    <col min="2310" max="2310" width="14.5703125" style="154" customWidth="1"/>
    <col min="2311" max="2311" width="13.140625" style="154" bestFit="1" customWidth="1"/>
    <col min="2312" max="2312" width="9.28515625" style="154" customWidth="1"/>
    <col min="2313" max="2313" width="13.5703125" style="154" customWidth="1"/>
    <col min="2314" max="2314" width="11.7109375" style="154" customWidth="1"/>
    <col min="2315" max="2315" width="2.42578125" style="154" customWidth="1"/>
    <col min="2316" max="2316" width="7.28515625" style="154"/>
    <col min="2317" max="2317" width="12.5703125" style="154" bestFit="1" customWidth="1"/>
    <col min="2318" max="2318" width="8.85546875" style="154" bestFit="1" customWidth="1"/>
    <col min="2319" max="2319" width="10.42578125" style="154" bestFit="1" customWidth="1"/>
    <col min="2320" max="2560" width="7.28515625" style="154"/>
    <col min="2561" max="2561" width="6.140625" style="154" customWidth="1"/>
    <col min="2562" max="2562" width="5.42578125" style="154" customWidth="1"/>
    <col min="2563" max="2565" width="4.85546875" style="154" customWidth="1"/>
    <col min="2566" max="2566" width="14.5703125" style="154" customWidth="1"/>
    <col min="2567" max="2567" width="13.140625" style="154" bestFit="1" customWidth="1"/>
    <col min="2568" max="2568" width="9.28515625" style="154" customWidth="1"/>
    <col min="2569" max="2569" width="13.5703125" style="154" customWidth="1"/>
    <col min="2570" max="2570" width="11.7109375" style="154" customWidth="1"/>
    <col min="2571" max="2571" width="2.42578125" style="154" customWidth="1"/>
    <col min="2572" max="2572" width="7.28515625" style="154"/>
    <col min="2573" max="2573" width="12.5703125" style="154" bestFit="1" customWidth="1"/>
    <col min="2574" max="2574" width="8.85546875" style="154" bestFit="1" customWidth="1"/>
    <col min="2575" max="2575" width="10.42578125" style="154" bestFit="1" customWidth="1"/>
    <col min="2576" max="2816" width="7.28515625" style="154"/>
    <col min="2817" max="2817" width="6.140625" style="154" customWidth="1"/>
    <col min="2818" max="2818" width="5.42578125" style="154" customWidth="1"/>
    <col min="2819" max="2821" width="4.85546875" style="154" customWidth="1"/>
    <col min="2822" max="2822" width="14.5703125" style="154" customWidth="1"/>
    <col min="2823" max="2823" width="13.140625" style="154" bestFit="1" customWidth="1"/>
    <col min="2824" max="2824" width="9.28515625" style="154" customWidth="1"/>
    <col min="2825" max="2825" width="13.5703125" style="154" customWidth="1"/>
    <col min="2826" max="2826" width="11.7109375" style="154" customWidth="1"/>
    <col min="2827" max="2827" width="2.42578125" style="154" customWidth="1"/>
    <col min="2828" max="2828" width="7.28515625" style="154"/>
    <col min="2829" max="2829" width="12.5703125" style="154" bestFit="1" customWidth="1"/>
    <col min="2830" max="2830" width="8.85546875" style="154" bestFit="1" customWidth="1"/>
    <col min="2831" max="2831" width="10.42578125" style="154" bestFit="1" customWidth="1"/>
    <col min="2832" max="3072" width="7.28515625" style="154"/>
    <col min="3073" max="3073" width="6.140625" style="154" customWidth="1"/>
    <col min="3074" max="3074" width="5.42578125" style="154" customWidth="1"/>
    <col min="3075" max="3077" width="4.85546875" style="154" customWidth="1"/>
    <col min="3078" max="3078" width="14.5703125" style="154" customWidth="1"/>
    <col min="3079" max="3079" width="13.140625" style="154" bestFit="1" customWidth="1"/>
    <col min="3080" max="3080" width="9.28515625" style="154" customWidth="1"/>
    <col min="3081" max="3081" width="13.5703125" style="154" customWidth="1"/>
    <col min="3082" max="3082" width="11.7109375" style="154" customWidth="1"/>
    <col min="3083" max="3083" width="2.42578125" style="154" customWidth="1"/>
    <col min="3084" max="3084" width="7.28515625" style="154"/>
    <col min="3085" max="3085" width="12.5703125" style="154" bestFit="1" customWidth="1"/>
    <col min="3086" max="3086" width="8.85546875" style="154" bestFit="1" customWidth="1"/>
    <col min="3087" max="3087" width="10.42578125" style="154" bestFit="1" customWidth="1"/>
    <col min="3088" max="3328" width="7.28515625" style="154"/>
    <col min="3329" max="3329" width="6.140625" style="154" customWidth="1"/>
    <col min="3330" max="3330" width="5.42578125" style="154" customWidth="1"/>
    <col min="3331" max="3333" width="4.85546875" style="154" customWidth="1"/>
    <col min="3334" max="3334" width="14.5703125" style="154" customWidth="1"/>
    <col min="3335" max="3335" width="13.140625" style="154" bestFit="1" customWidth="1"/>
    <col min="3336" max="3336" width="9.28515625" style="154" customWidth="1"/>
    <col min="3337" max="3337" width="13.5703125" style="154" customWidth="1"/>
    <col min="3338" max="3338" width="11.7109375" style="154" customWidth="1"/>
    <col min="3339" max="3339" width="2.42578125" style="154" customWidth="1"/>
    <col min="3340" max="3340" width="7.28515625" style="154"/>
    <col min="3341" max="3341" width="12.5703125" style="154" bestFit="1" customWidth="1"/>
    <col min="3342" max="3342" width="8.85546875" style="154" bestFit="1" customWidth="1"/>
    <col min="3343" max="3343" width="10.42578125" style="154" bestFit="1" customWidth="1"/>
    <col min="3344" max="3584" width="7.28515625" style="154"/>
    <col min="3585" max="3585" width="6.140625" style="154" customWidth="1"/>
    <col min="3586" max="3586" width="5.42578125" style="154" customWidth="1"/>
    <col min="3587" max="3589" width="4.85546875" style="154" customWidth="1"/>
    <col min="3590" max="3590" width="14.5703125" style="154" customWidth="1"/>
    <col min="3591" max="3591" width="13.140625" style="154" bestFit="1" customWidth="1"/>
    <col min="3592" max="3592" width="9.28515625" style="154" customWidth="1"/>
    <col min="3593" max="3593" width="13.5703125" style="154" customWidth="1"/>
    <col min="3594" max="3594" width="11.7109375" style="154" customWidth="1"/>
    <col min="3595" max="3595" width="2.42578125" style="154" customWidth="1"/>
    <col min="3596" max="3596" width="7.28515625" style="154"/>
    <col min="3597" max="3597" width="12.5703125" style="154" bestFit="1" customWidth="1"/>
    <col min="3598" max="3598" width="8.85546875" style="154" bestFit="1" customWidth="1"/>
    <col min="3599" max="3599" width="10.42578125" style="154" bestFit="1" customWidth="1"/>
    <col min="3600" max="3840" width="7.28515625" style="154"/>
    <col min="3841" max="3841" width="6.140625" style="154" customWidth="1"/>
    <col min="3842" max="3842" width="5.42578125" style="154" customWidth="1"/>
    <col min="3843" max="3845" width="4.85546875" style="154" customWidth="1"/>
    <col min="3846" max="3846" width="14.5703125" style="154" customWidth="1"/>
    <col min="3847" max="3847" width="13.140625" style="154" bestFit="1" customWidth="1"/>
    <col min="3848" max="3848" width="9.28515625" style="154" customWidth="1"/>
    <col min="3849" max="3849" width="13.5703125" style="154" customWidth="1"/>
    <col min="3850" max="3850" width="11.7109375" style="154" customWidth="1"/>
    <col min="3851" max="3851" width="2.42578125" style="154" customWidth="1"/>
    <col min="3852" max="3852" width="7.28515625" style="154"/>
    <col min="3853" max="3853" width="12.5703125" style="154" bestFit="1" customWidth="1"/>
    <col min="3854" max="3854" width="8.85546875" style="154" bestFit="1" customWidth="1"/>
    <col min="3855" max="3855" width="10.42578125" style="154" bestFit="1" customWidth="1"/>
    <col min="3856" max="4096" width="7.28515625" style="154"/>
    <col min="4097" max="4097" width="6.140625" style="154" customWidth="1"/>
    <col min="4098" max="4098" width="5.42578125" style="154" customWidth="1"/>
    <col min="4099" max="4101" width="4.85546875" style="154" customWidth="1"/>
    <col min="4102" max="4102" width="14.5703125" style="154" customWidth="1"/>
    <col min="4103" max="4103" width="13.140625" style="154" bestFit="1" customWidth="1"/>
    <col min="4104" max="4104" width="9.28515625" style="154" customWidth="1"/>
    <col min="4105" max="4105" width="13.5703125" style="154" customWidth="1"/>
    <col min="4106" max="4106" width="11.7109375" style="154" customWidth="1"/>
    <col min="4107" max="4107" width="2.42578125" style="154" customWidth="1"/>
    <col min="4108" max="4108" width="7.28515625" style="154"/>
    <col min="4109" max="4109" width="12.5703125" style="154" bestFit="1" customWidth="1"/>
    <col min="4110" max="4110" width="8.85546875" style="154" bestFit="1" customWidth="1"/>
    <col min="4111" max="4111" width="10.42578125" style="154" bestFit="1" customWidth="1"/>
    <col min="4112" max="4352" width="7.28515625" style="154"/>
    <col min="4353" max="4353" width="6.140625" style="154" customWidth="1"/>
    <col min="4354" max="4354" width="5.42578125" style="154" customWidth="1"/>
    <col min="4355" max="4357" width="4.85546875" style="154" customWidth="1"/>
    <col min="4358" max="4358" width="14.5703125" style="154" customWidth="1"/>
    <col min="4359" max="4359" width="13.140625" style="154" bestFit="1" customWidth="1"/>
    <col min="4360" max="4360" width="9.28515625" style="154" customWidth="1"/>
    <col min="4361" max="4361" width="13.5703125" style="154" customWidth="1"/>
    <col min="4362" max="4362" width="11.7109375" style="154" customWidth="1"/>
    <col min="4363" max="4363" width="2.42578125" style="154" customWidth="1"/>
    <col min="4364" max="4364" width="7.28515625" style="154"/>
    <col min="4365" max="4365" width="12.5703125" style="154" bestFit="1" customWidth="1"/>
    <col min="4366" max="4366" width="8.85546875" style="154" bestFit="1" customWidth="1"/>
    <col min="4367" max="4367" width="10.42578125" style="154" bestFit="1" customWidth="1"/>
    <col min="4368" max="4608" width="7.28515625" style="154"/>
    <col min="4609" max="4609" width="6.140625" style="154" customWidth="1"/>
    <col min="4610" max="4610" width="5.42578125" style="154" customWidth="1"/>
    <col min="4611" max="4613" width="4.85546875" style="154" customWidth="1"/>
    <col min="4614" max="4614" width="14.5703125" style="154" customWidth="1"/>
    <col min="4615" max="4615" width="13.140625" style="154" bestFit="1" customWidth="1"/>
    <col min="4616" max="4616" width="9.28515625" style="154" customWidth="1"/>
    <col min="4617" max="4617" width="13.5703125" style="154" customWidth="1"/>
    <col min="4618" max="4618" width="11.7109375" style="154" customWidth="1"/>
    <col min="4619" max="4619" width="2.42578125" style="154" customWidth="1"/>
    <col min="4620" max="4620" width="7.28515625" style="154"/>
    <col min="4621" max="4621" width="12.5703125" style="154" bestFit="1" customWidth="1"/>
    <col min="4622" max="4622" width="8.85546875" style="154" bestFit="1" customWidth="1"/>
    <col min="4623" max="4623" width="10.42578125" style="154" bestFit="1" customWidth="1"/>
    <col min="4624" max="4864" width="7.28515625" style="154"/>
    <col min="4865" max="4865" width="6.140625" style="154" customWidth="1"/>
    <col min="4866" max="4866" width="5.42578125" style="154" customWidth="1"/>
    <col min="4867" max="4869" width="4.85546875" style="154" customWidth="1"/>
    <col min="4870" max="4870" width="14.5703125" style="154" customWidth="1"/>
    <col min="4871" max="4871" width="13.140625" style="154" bestFit="1" customWidth="1"/>
    <col min="4872" max="4872" width="9.28515625" style="154" customWidth="1"/>
    <col min="4873" max="4873" width="13.5703125" style="154" customWidth="1"/>
    <col min="4874" max="4874" width="11.7109375" style="154" customWidth="1"/>
    <col min="4875" max="4875" width="2.42578125" style="154" customWidth="1"/>
    <col min="4876" max="4876" width="7.28515625" style="154"/>
    <col min="4877" max="4877" width="12.5703125" style="154" bestFit="1" customWidth="1"/>
    <col min="4878" max="4878" width="8.85546875" style="154" bestFit="1" customWidth="1"/>
    <col min="4879" max="4879" width="10.42578125" style="154" bestFit="1" customWidth="1"/>
    <col min="4880" max="5120" width="7.28515625" style="154"/>
    <col min="5121" max="5121" width="6.140625" style="154" customWidth="1"/>
    <col min="5122" max="5122" width="5.42578125" style="154" customWidth="1"/>
    <col min="5123" max="5125" width="4.85546875" style="154" customWidth="1"/>
    <col min="5126" max="5126" width="14.5703125" style="154" customWidth="1"/>
    <col min="5127" max="5127" width="13.140625" style="154" bestFit="1" customWidth="1"/>
    <col min="5128" max="5128" width="9.28515625" style="154" customWidth="1"/>
    <col min="5129" max="5129" width="13.5703125" style="154" customWidth="1"/>
    <col min="5130" max="5130" width="11.7109375" style="154" customWidth="1"/>
    <col min="5131" max="5131" width="2.42578125" style="154" customWidth="1"/>
    <col min="5132" max="5132" width="7.28515625" style="154"/>
    <col min="5133" max="5133" width="12.5703125" style="154" bestFit="1" customWidth="1"/>
    <col min="5134" max="5134" width="8.85546875" style="154" bestFit="1" customWidth="1"/>
    <col min="5135" max="5135" width="10.42578125" style="154" bestFit="1" customWidth="1"/>
    <col min="5136" max="5376" width="7.28515625" style="154"/>
    <col min="5377" max="5377" width="6.140625" style="154" customWidth="1"/>
    <col min="5378" max="5378" width="5.42578125" style="154" customWidth="1"/>
    <col min="5379" max="5381" width="4.85546875" style="154" customWidth="1"/>
    <col min="5382" max="5382" width="14.5703125" style="154" customWidth="1"/>
    <col min="5383" max="5383" width="13.140625" style="154" bestFit="1" customWidth="1"/>
    <col min="5384" max="5384" width="9.28515625" style="154" customWidth="1"/>
    <col min="5385" max="5385" width="13.5703125" style="154" customWidth="1"/>
    <col min="5386" max="5386" width="11.7109375" style="154" customWidth="1"/>
    <col min="5387" max="5387" width="2.42578125" style="154" customWidth="1"/>
    <col min="5388" max="5388" width="7.28515625" style="154"/>
    <col min="5389" max="5389" width="12.5703125" style="154" bestFit="1" customWidth="1"/>
    <col min="5390" max="5390" width="8.85546875" style="154" bestFit="1" customWidth="1"/>
    <col min="5391" max="5391" width="10.42578125" style="154" bestFit="1" customWidth="1"/>
    <col min="5392" max="5632" width="7.28515625" style="154"/>
    <col min="5633" max="5633" width="6.140625" style="154" customWidth="1"/>
    <col min="5634" max="5634" width="5.42578125" style="154" customWidth="1"/>
    <col min="5635" max="5637" width="4.85546875" style="154" customWidth="1"/>
    <col min="5638" max="5638" width="14.5703125" style="154" customWidth="1"/>
    <col min="5639" max="5639" width="13.140625" style="154" bestFit="1" customWidth="1"/>
    <col min="5640" max="5640" width="9.28515625" style="154" customWidth="1"/>
    <col min="5641" max="5641" width="13.5703125" style="154" customWidth="1"/>
    <col min="5642" max="5642" width="11.7109375" style="154" customWidth="1"/>
    <col min="5643" max="5643" width="2.42578125" style="154" customWidth="1"/>
    <col min="5644" max="5644" width="7.28515625" style="154"/>
    <col min="5645" max="5645" width="12.5703125" style="154" bestFit="1" customWidth="1"/>
    <col min="5646" max="5646" width="8.85546875" style="154" bestFit="1" customWidth="1"/>
    <col min="5647" max="5647" width="10.42578125" style="154" bestFit="1" customWidth="1"/>
    <col min="5648" max="5888" width="7.28515625" style="154"/>
    <col min="5889" max="5889" width="6.140625" style="154" customWidth="1"/>
    <col min="5890" max="5890" width="5.42578125" style="154" customWidth="1"/>
    <col min="5891" max="5893" width="4.85546875" style="154" customWidth="1"/>
    <col min="5894" max="5894" width="14.5703125" style="154" customWidth="1"/>
    <col min="5895" max="5895" width="13.140625" style="154" bestFit="1" customWidth="1"/>
    <col min="5896" max="5896" width="9.28515625" style="154" customWidth="1"/>
    <col min="5897" max="5897" width="13.5703125" style="154" customWidth="1"/>
    <col min="5898" max="5898" width="11.7109375" style="154" customWidth="1"/>
    <col min="5899" max="5899" width="2.42578125" style="154" customWidth="1"/>
    <col min="5900" max="5900" width="7.28515625" style="154"/>
    <col min="5901" max="5901" width="12.5703125" style="154" bestFit="1" customWidth="1"/>
    <col min="5902" max="5902" width="8.85546875" style="154" bestFit="1" customWidth="1"/>
    <col min="5903" max="5903" width="10.42578125" style="154" bestFit="1" customWidth="1"/>
    <col min="5904" max="6144" width="7.28515625" style="154"/>
    <col min="6145" max="6145" width="6.140625" style="154" customWidth="1"/>
    <col min="6146" max="6146" width="5.42578125" style="154" customWidth="1"/>
    <col min="6147" max="6149" width="4.85546875" style="154" customWidth="1"/>
    <col min="6150" max="6150" width="14.5703125" style="154" customWidth="1"/>
    <col min="6151" max="6151" width="13.140625" style="154" bestFit="1" customWidth="1"/>
    <col min="6152" max="6152" width="9.28515625" style="154" customWidth="1"/>
    <col min="6153" max="6153" width="13.5703125" style="154" customWidth="1"/>
    <col min="6154" max="6154" width="11.7109375" style="154" customWidth="1"/>
    <col min="6155" max="6155" width="2.42578125" style="154" customWidth="1"/>
    <col min="6156" max="6156" width="7.28515625" style="154"/>
    <col min="6157" max="6157" width="12.5703125" style="154" bestFit="1" customWidth="1"/>
    <col min="6158" max="6158" width="8.85546875" style="154" bestFit="1" customWidth="1"/>
    <col min="6159" max="6159" width="10.42578125" style="154" bestFit="1" customWidth="1"/>
    <col min="6160" max="6400" width="7.28515625" style="154"/>
    <col min="6401" max="6401" width="6.140625" style="154" customWidth="1"/>
    <col min="6402" max="6402" width="5.42578125" style="154" customWidth="1"/>
    <col min="6403" max="6405" width="4.85546875" style="154" customWidth="1"/>
    <col min="6406" max="6406" width="14.5703125" style="154" customWidth="1"/>
    <col min="6407" max="6407" width="13.140625" style="154" bestFit="1" customWidth="1"/>
    <col min="6408" max="6408" width="9.28515625" style="154" customWidth="1"/>
    <col min="6409" max="6409" width="13.5703125" style="154" customWidth="1"/>
    <col min="6410" max="6410" width="11.7109375" style="154" customWidth="1"/>
    <col min="6411" max="6411" width="2.42578125" style="154" customWidth="1"/>
    <col min="6412" max="6412" width="7.28515625" style="154"/>
    <col min="6413" max="6413" width="12.5703125" style="154" bestFit="1" customWidth="1"/>
    <col min="6414" max="6414" width="8.85546875" style="154" bestFit="1" customWidth="1"/>
    <col min="6415" max="6415" width="10.42578125" style="154" bestFit="1" customWidth="1"/>
    <col min="6416" max="6656" width="7.28515625" style="154"/>
    <col min="6657" max="6657" width="6.140625" style="154" customWidth="1"/>
    <col min="6658" max="6658" width="5.42578125" style="154" customWidth="1"/>
    <col min="6659" max="6661" width="4.85546875" style="154" customWidth="1"/>
    <col min="6662" max="6662" width="14.5703125" style="154" customWidth="1"/>
    <col min="6663" max="6663" width="13.140625" style="154" bestFit="1" customWidth="1"/>
    <col min="6664" max="6664" width="9.28515625" style="154" customWidth="1"/>
    <col min="6665" max="6665" width="13.5703125" style="154" customWidth="1"/>
    <col min="6666" max="6666" width="11.7109375" style="154" customWidth="1"/>
    <col min="6667" max="6667" width="2.42578125" style="154" customWidth="1"/>
    <col min="6668" max="6668" width="7.28515625" style="154"/>
    <col min="6669" max="6669" width="12.5703125" style="154" bestFit="1" customWidth="1"/>
    <col min="6670" max="6670" width="8.85546875" style="154" bestFit="1" customWidth="1"/>
    <col min="6671" max="6671" width="10.42578125" style="154" bestFit="1" customWidth="1"/>
    <col min="6672" max="6912" width="7.28515625" style="154"/>
    <col min="6913" max="6913" width="6.140625" style="154" customWidth="1"/>
    <col min="6914" max="6914" width="5.42578125" style="154" customWidth="1"/>
    <col min="6915" max="6917" width="4.85546875" style="154" customWidth="1"/>
    <col min="6918" max="6918" width="14.5703125" style="154" customWidth="1"/>
    <col min="6919" max="6919" width="13.140625" style="154" bestFit="1" customWidth="1"/>
    <col min="6920" max="6920" width="9.28515625" style="154" customWidth="1"/>
    <col min="6921" max="6921" width="13.5703125" style="154" customWidth="1"/>
    <col min="6922" max="6922" width="11.7109375" style="154" customWidth="1"/>
    <col min="6923" max="6923" width="2.42578125" style="154" customWidth="1"/>
    <col min="6924" max="6924" width="7.28515625" style="154"/>
    <col min="6925" max="6925" width="12.5703125" style="154" bestFit="1" customWidth="1"/>
    <col min="6926" max="6926" width="8.85546875" style="154" bestFit="1" customWidth="1"/>
    <col min="6927" max="6927" width="10.42578125" style="154" bestFit="1" customWidth="1"/>
    <col min="6928" max="7168" width="7.28515625" style="154"/>
    <col min="7169" max="7169" width="6.140625" style="154" customWidth="1"/>
    <col min="7170" max="7170" width="5.42578125" style="154" customWidth="1"/>
    <col min="7171" max="7173" width="4.85546875" style="154" customWidth="1"/>
    <col min="7174" max="7174" width="14.5703125" style="154" customWidth="1"/>
    <col min="7175" max="7175" width="13.140625" style="154" bestFit="1" customWidth="1"/>
    <col min="7176" max="7176" width="9.28515625" style="154" customWidth="1"/>
    <col min="7177" max="7177" width="13.5703125" style="154" customWidth="1"/>
    <col min="7178" max="7178" width="11.7109375" style="154" customWidth="1"/>
    <col min="7179" max="7179" width="2.42578125" style="154" customWidth="1"/>
    <col min="7180" max="7180" width="7.28515625" style="154"/>
    <col min="7181" max="7181" width="12.5703125" style="154" bestFit="1" customWidth="1"/>
    <col min="7182" max="7182" width="8.85546875" style="154" bestFit="1" customWidth="1"/>
    <col min="7183" max="7183" width="10.42578125" style="154" bestFit="1" customWidth="1"/>
    <col min="7184" max="7424" width="7.28515625" style="154"/>
    <col min="7425" max="7425" width="6.140625" style="154" customWidth="1"/>
    <col min="7426" max="7426" width="5.42578125" style="154" customWidth="1"/>
    <col min="7427" max="7429" width="4.85546875" style="154" customWidth="1"/>
    <col min="7430" max="7430" width="14.5703125" style="154" customWidth="1"/>
    <col min="7431" max="7431" width="13.140625" style="154" bestFit="1" customWidth="1"/>
    <col min="7432" max="7432" width="9.28515625" style="154" customWidth="1"/>
    <col min="7433" max="7433" width="13.5703125" style="154" customWidth="1"/>
    <col min="7434" max="7434" width="11.7109375" style="154" customWidth="1"/>
    <col min="7435" max="7435" width="2.42578125" style="154" customWidth="1"/>
    <col min="7436" max="7436" width="7.28515625" style="154"/>
    <col min="7437" max="7437" width="12.5703125" style="154" bestFit="1" customWidth="1"/>
    <col min="7438" max="7438" width="8.85546875" style="154" bestFit="1" customWidth="1"/>
    <col min="7439" max="7439" width="10.42578125" style="154" bestFit="1" customWidth="1"/>
    <col min="7440" max="7680" width="7.28515625" style="154"/>
    <col min="7681" max="7681" width="6.140625" style="154" customWidth="1"/>
    <col min="7682" max="7682" width="5.42578125" style="154" customWidth="1"/>
    <col min="7683" max="7685" width="4.85546875" style="154" customWidth="1"/>
    <col min="7686" max="7686" width="14.5703125" style="154" customWidth="1"/>
    <col min="7687" max="7687" width="13.140625" style="154" bestFit="1" customWidth="1"/>
    <col min="7688" max="7688" width="9.28515625" style="154" customWidth="1"/>
    <col min="7689" max="7689" width="13.5703125" style="154" customWidth="1"/>
    <col min="7690" max="7690" width="11.7109375" style="154" customWidth="1"/>
    <col min="7691" max="7691" width="2.42578125" style="154" customWidth="1"/>
    <col min="7692" max="7692" width="7.28515625" style="154"/>
    <col min="7693" max="7693" width="12.5703125" style="154" bestFit="1" customWidth="1"/>
    <col min="7694" max="7694" width="8.85546875" style="154" bestFit="1" customWidth="1"/>
    <col min="7695" max="7695" width="10.42578125" style="154" bestFit="1" customWidth="1"/>
    <col min="7696" max="7936" width="7.28515625" style="154"/>
    <col min="7937" max="7937" width="6.140625" style="154" customWidth="1"/>
    <col min="7938" max="7938" width="5.42578125" style="154" customWidth="1"/>
    <col min="7939" max="7941" width="4.85546875" style="154" customWidth="1"/>
    <col min="7942" max="7942" width="14.5703125" style="154" customWidth="1"/>
    <col min="7943" max="7943" width="13.140625" style="154" bestFit="1" customWidth="1"/>
    <col min="7944" max="7944" width="9.28515625" style="154" customWidth="1"/>
    <col min="7945" max="7945" width="13.5703125" style="154" customWidth="1"/>
    <col min="7946" max="7946" width="11.7109375" style="154" customWidth="1"/>
    <col min="7947" max="7947" width="2.42578125" style="154" customWidth="1"/>
    <col min="7948" max="7948" width="7.28515625" style="154"/>
    <col min="7949" max="7949" width="12.5703125" style="154" bestFit="1" customWidth="1"/>
    <col min="7950" max="7950" width="8.85546875" style="154" bestFit="1" customWidth="1"/>
    <col min="7951" max="7951" width="10.42578125" style="154" bestFit="1" customWidth="1"/>
    <col min="7952" max="8192" width="7.28515625" style="154"/>
    <col min="8193" max="8193" width="6.140625" style="154" customWidth="1"/>
    <col min="8194" max="8194" width="5.42578125" style="154" customWidth="1"/>
    <col min="8195" max="8197" width="4.85546875" style="154" customWidth="1"/>
    <col min="8198" max="8198" width="14.5703125" style="154" customWidth="1"/>
    <col min="8199" max="8199" width="13.140625" style="154" bestFit="1" customWidth="1"/>
    <col min="8200" max="8200" width="9.28515625" style="154" customWidth="1"/>
    <col min="8201" max="8201" width="13.5703125" style="154" customWidth="1"/>
    <col min="8202" max="8202" width="11.7109375" style="154" customWidth="1"/>
    <col min="8203" max="8203" width="2.42578125" style="154" customWidth="1"/>
    <col min="8204" max="8204" width="7.28515625" style="154"/>
    <col min="8205" max="8205" width="12.5703125" style="154" bestFit="1" customWidth="1"/>
    <col min="8206" max="8206" width="8.85546875" style="154" bestFit="1" customWidth="1"/>
    <col min="8207" max="8207" width="10.42578125" style="154" bestFit="1" customWidth="1"/>
    <col min="8208" max="8448" width="7.28515625" style="154"/>
    <col min="8449" max="8449" width="6.140625" style="154" customWidth="1"/>
    <col min="8450" max="8450" width="5.42578125" style="154" customWidth="1"/>
    <col min="8451" max="8453" width="4.85546875" style="154" customWidth="1"/>
    <col min="8454" max="8454" width="14.5703125" style="154" customWidth="1"/>
    <col min="8455" max="8455" width="13.140625" style="154" bestFit="1" customWidth="1"/>
    <col min="8456" max="8456" width="9.28515625" style="154" customWidth="1"/>
    <col min="8457" max="8457" width="13.5703125" style="154" customWidth="1"/>
    <col min="8458" max="8458" width="11.7109375" style="154" customWidth="1"/>
    <col min="8459" max="8459" width="2.42578125" style="154" customWidth="1"/>
    <col min="8460" max="8460" width="7.28515625" style="154"/>
    <col min="8461" max="8461" width="12.5703125" style="154" bestFit="1" customWidth="1"/>
    <col min="8462" max="8462" width="8.85546875" style="154" bestFit="1" customWidth="1"/>
    <col min="8463" max="8463" width="10.42578125" style="154" bestFit="1" customWidth="1"/>
    <col min="8464" max="8704" width="7.28515625" style="154"/>
    <col min="8705" max="8705" width="6.140625" style="154" customWidth="1"/>
    <col min="8706" max="8706" width="5.42578125" style="154" customWidth="1"/>
    <col min="8707" max="8709" width="4.85546875" style="154" customWidth="1"/>
    <col min="8710" max="8710" width="14.5703125" style="154" customWidth="1"/>
    <col min="8711" max="8711" width="13.140625" style="154" bestFit="1" customWidth="1"/>
    <col min="8712" max="8712" width="9.28515625" style="154" customWidth="1"/>
    <col min="8713" max="8713" width="13.5703125" style="154" customWidth="1"/>
    <col min="8714" max="8714" width="11.7109375" style="154" customWidth="1"/>
    <col min="8715" max="8715" width="2.42578125" style="154" customWidth="1"/>
    <col min="8716" max="8716" width="7.28515625" style="154"/>
    <col min="8717" max="8717" width="12.5703125" style="154" bestFit="1" customWidth="1"/>
    <col min="8718" max="8718" width="8.85546875" style="154" bestFit="1" customWidth="1"/>
    <col min="8719" max="8719" width="10.42578125" style="154" bestFit="1" customWidth="1"/>
    <col min="8720" max="8960" width="7.28515625" style="154"/>
    <col min="8961" max="8961" width="6.140625" style="154" customWidth="1"/>
    <col min="8962" max="8962" width="5.42578125" style="154" customWidth="1"/>
    <col min="8963" max="8965" width="4.85546875" style="154" customWidth="1"/>
    <col min="8966" max="8966" width="14.5703125" style="154" customWidth="1"/>
    <col min="8967" max="8967" width="13.140625" style="154" bestFit="1" customWidth="1"/>
    <col min="8968" max="8968" width="9.28515625" style="154" customWidth="1"/>
    <col min="8969" max="8969" width="13.5703125" style="154" customWidth="1"/>
    <col min="8970" max="8970" width="11.7109375" style="154" customWidth="1"/>
    <col min="8971" max="8971" width="2.42578125" style="154" customWidth="1"/>
    <col min="8972" max="8972" width="7.28515625" style="154"/>
    <col min="8973" max="8973" width="12.5703125" style="154" bestFit="1" customWidth="1"/>
    <col min="8974" max="8974" width="8.85546875" style="154" bestFit="1" customWidth="1"/>
    <col min="8975" max="8975" width="10.42578125" style="154" bestFit="1" customWidth="1"/>
    <col min="8976" max="9216" width="7.28515625" style="154"/>
    <col min="9217" max="9217" width="6.140625" style="154" customWidth="1"/>
    <col min="9218" max="9218" width="5.42578125" style="154" customWidth="1"/>
    <col min="9219" max="9221" width="4.85546875" style="154" customWidth="1"/>
    <col min="9222" max="9222" width="14.5703125" style="154" customWidth="1"/>
    <col min="9223" max="9223" width="13.140625" style="154" bestFit="1" customWidth="1"/>
    <col min="9224" max="9224" width="9.28515625" style="154" customWidth="1"/>
    <col min="9225" max="9225" width="13.5703125" style="154" customWidth="1"/>
    <col min="9226" max="9226" width="11.7109375" style="154" customWidth="1"/>
    <col min="9227" max="9227" width="2.42578125" style="154" customWidth="1"/>
    <col min="9228" max="9228" width="7.28515625" style="154"/>
    <col min="9229" max="9229" width="12.5703125" style="154" bestFit="1" customWidth="1"/>
    <col min="9230" max="9230" width="8.85546875" style="154" bestFit="1" customWidth="1"/>
    <col min="9231" max="9231" width="10.42578125" style="154" bestFit="1" customWidth="1"/>
    <col min="9232" max="9472" width="7.28515625" style="154"/>
    <col min="9473" max="9473" width="6.140625" style="154" customWidth="1"/>
    <col min="9474" max="9474" width="5.42578125" style="154" customWidth="1"/>
    <col min="9475" max="9477" width="4.85546875" style="154" customWidth="1"/>
    <col min="9478" max="9478" width="14.5703125" style="154" customWidth="1"/>
    <col min="9479" max="9479" width="13.140625" style="154" bestFit="1" customWidth="1"/>
    <col min="9480" max="9480" width="9.28515625" style="154" customWidth="1"/>
    <col min="9481" max="9481" width="13.5703125" style="154" customWidth="1"/>
    <col min="9482" max="9482" width="11.7109375" style="154" customWidth="1"/>
    <col min="9483" max="9483" width="2.42578125" style="154" customWidth="1"/>
    <col min="9484" max="9484" width="7.28515625" style="154"/>
    <col min="9485" max="9485" width="12.5703125" style="154" bestFit="1" customWidth="1"/>
    <col min="9486" max="9486" width="8.85546875" style="154" bestFit="1" customWidth="1"/>
    <col min="9487" max="9487" width="10.42578125" style="154" bestFit="1" customWidth="1"/>
    <col min="9488" max="9728" width="7.28515625" style="154"/>
    <col min="9729" max="9729" width="6.140625" style="154" customWidth="1"/>
    <col min="9730" max="9730" width="5.42578125" style="154" customWidth="1"/>
    <col min="9731" max="9733" width="4.85546875" style="154" customWidth="1"/>
    <col min="9734" max="9734" width="14.5703125" style="154" customWidth="1"/>
    <col min="9735" max="9735" width="13.140625" style="154" bestFit="1" customWidth="1"/>
    <col min="9736" max="9736" width="9.28515625" style="154" customWidth="1"/>
    <col min="9737" max="9737" width="13.5703125" style="154" customWidth="1"/>
    <col min="9738" max="9738" width="11.7109375" style="154" customWidth="1"/>
    <col min="9739" max="9739" width="2.42578125" style="154" customWidth="1"/>
    <col min="9740" max="9740" width="7.28515625" style="154"/>
    <col min="9741" max="9741" width="12.5703125" style="154" bestFit="1" customWidth="1"/>
    <col min="9742" max="9742" width="8.85546875" style="154" bestFit="1" customWidth="1"/>
    <col min="9743" max="9743" width="10.42578125" style="154" bestFit="1" customWidth="1"/>
    <col min="9744" max="9984" width="7.28515625" style="154"/>
    <col min="9985" max="9985" width="6.140625" style="154" customWidth="1"/>
    <col min="9986" max="9986" width="5.42578125" style="154" customWidth="1"/>
    <col min="9987" max="9989" width="4.85546875" style="154" customWidth="1"/>
    <col min="9990" max="9990" width="14.5703125" style="154" customWidth="1"/>
    <col min="9991" max="9991" width="13.140625" style="154" bestFit="1" customWidth="1"/>
    <col min="9992" max="9992" width="9.28515625" style="154" customWidth="1"/>
    <col min="9993" max="9993" width="13.5703125" style="154" customWidth="1"/>
    <col min="9994" max="9994" width="11.7109375" style="154" customWidth="1"/>
    <col min="9995" max="9995" width="2.42578125" style="154" customWidth="1"/>
    <col min="9996" max="9996" width="7.28515625" style="154"/>
    <col min="9997" max="9997" width="12.5703125" style="154" bestFit="1" customWidth="1"/>
    <col min="9998" max="9998" width="8.85546875" style="154" bestFit="1" customWidth="1"/>
    <col min="9999" max="9999" width="10.42578125" style="154" bestFit="1" customWidth="1"/>
    <col min="10000" max="10240" width="7.28515625" style="154"/>
    <col min="10241" max="10241" width="6.140625" style="154" customWidth="1"/>
    <col min="10242" max="10242" width="5.42578125" style="154" customWidth="1"/>
    <col min="10243" max="10245" width="4.85546875" style="154" customWidth="1"/>
    <col min="10246" max="10246" width="14.5703125" style="154" customWidth="1"/>
    <col min="10247" max="10247" width="13.140625" style="154" bestFit="1" customWidth="1"/>
    <col min="10248" max="10248" width="9.28515625" style="154" customWidth="1"/>
    <col min="10249" max="10249" width="13.5703125" style="154" customWidth="1"/>
    <col min="10250" max="10250" width="11.7109375" style="154" customWidth="1"/>
    <col min="10251" max="10251" width="2.42578125" style="154" customWidth="1"/>
    <col min="10252" max="10252" width="7.28515625" style="154"/>
    <col min="10253" max="10253" width="12.5703125" style="154" bestFit="1" customWidth="1"/>
    <col min="10254" max="10254" width="8.85546875" style="154" bestFit="1" customWidth="1"/>
    <col min="10255" max="10255" width="10.42578125" style="154" bestFit="1" customWidth="1"/>
    <col min="10256" max="10496" width="7.28515625" style="154"/>
    <col min="10497" max="10497" width="6.140625" style="154" customWidth="1"/>
    <col min="10498" max="10498" width="5.42578125" style="154" customWidth="1"/>
    <col min="10499" max="10501" width="4.85546875" style="154" customWidth="1"/>
    <col min="10502" max="10502" width="14.5703125" style="154" customWidth="1"/>
    <col min="10503" max="10503" width="13.140625" style="154" bestFit="1" customWidth="1"/>
    <col min="10504" max="10504" width="9.28515625" style="154" customWidth="1"/>
    <col min="10505" max="10505" width="13.5703125" style="154" customWidth="1"/>
    <col min="10506" max="10506" width="11.7109375" style="154" customWidth="1"/>
    <col min="10507" max="10507" width="2.42578125" style="154" customWidth="1"/>
    <col min="10508" max="10508" width="7.28515625" style="154"/>
    <col min="10509" max="10509" width="12.5703125" style="154" bestFit="1" customWidth="1"/>
    <col min="10510" max="10510" width="8.85546875" style="154" bestFit="1" customWidth="1"/>
    <col min="10511" max="10511" width="10.42578125" style="154" bestFit="1" customWidth="1"/>
    <col min="10512" max="10752" width="7.28515625" style="154"/>
    <col min="10753" max="10753" width="6.140625" style="154" customWidth="1"/>
    <col min="10754" max="10754" width="5.42578125" style="154" customWidth="1"/>
    <col min="10755" max="10757" width="4.85546875" style="154" customWidth="1"/>
    <col min="10758" max="10758" width="14.5703125" style="154" customWidth="1"/>
    <col min="10759" max="10759" width="13.140625" style="154" bestFit="1" customWidth="1"/>
    <col min="10760" max="10760" width="9.28515625" style="154" customWidth="1"/>
    <col min="10761" max="10761" width="13.5703125" style="154" customWidth="1"/>
    <col min="10762" max="10762" width="11.7109375" style="154" customWidth="1"/>
    <col min="10763" max="10763" width="2.42578125" style="154" customWidth="1"/>
    <col min="10764" max="10764" width="7.28515625" style="154"/>
    <col min="10765" max="10765" width="12.5703125" style="154" bestFit="1" customWidth="1"/>
    <col min="10766" max="10766" width="8.85546875" style="154" bestFit="1" customWidth="1"/>
    <col min="10767" max="10767" width="10.42578125" style="154" bestFit="1" customWidth="1"/>
    <col min="10768" max="11008" width="7.28515625" style="154"/>
    <col min="11009" max="11009" width="6.140625" style="154" customWidth="1"/>
    <col min="11010" max="11010" width="5.42578125" style="154" customWidth="1"/>
    <col min="11011" max="11013" width="4.85546875" style="154" customWidth="1"/>
    <col min="11014" max="11014" width="14.5703125" style="154" customWidth="1"/>
    <col min="11015" max="11015" width="13.140625" style="154" bestFit="1" customWidth="1"/>
    <col min="11016" max="11016" width="9.28515625" style="154" customWidth="1"/>
    <col min="11017" max="11017" width="13.5703125" style="154" customWidth="1"/>
    <col min="11018" max="11018" width="11.7109375" style="154" customWidth="1"/>
    <col min="11019" max="11019" width="2.42578125" style="154" customWidth="1"/>
    <col min="11020" max="11020" width="7.28515625" style="154"/>
    <col min="11021" max="11021" width="12.5703125" style="154" bestFit="1" customWidth="1"/>
    <col min="11022" max="11022" width="8.85546875" style="154" bestFit="1" customWidth="1"/>
    <col min="11023" max="11023" width="10.42578125" style="154" bestFit="1" customWidth="1"/>
    <col min="11024" max="11264" width="7.28515625" style="154"/>
    <col min="11265" max="11265" width="6.140625" style="154" customWidth="1"/>
    <col min="11266" max="11266" width="5.42578125" style="154" customWidth="1"/>
    <col min="11267" max="11269" width="4.85546875" style="154" customWidth="1"/>
    <col min="11270" max="11270" width="14.5703125" style="154" customWidth="1"/>
    <col min="11271" max="11271" width="13.140625" style="154" bestFit="1" customWidth="1"/>
    <col min="11272" max="11272" width="9.28515625" style="154" customWidth="1"/>
    <col min="11273" max="11273" width="13.5703125" style="154" customWidth="1"/>
    <col min="11274" max="11274" width="11.7109375" style="154" customWidth="1"/>
    <col min="11275" max="11275" width="2.42578125" style="154" customWidth="1"/>
    <col min="11276" max="11276" width="7.28515625" style="154"/>
    <col min="11277" max="11277" width="12.5703125" style="154" bestFit="1" customWidth="1"/>
    <col min="11278" max="11278" width="8.85546875" style="154" bestFit="1" customWidth="1"/>
    <col min="11279" max="11279" width="10.42578125" style="154" bestFit="1" customWidth="1"/>
    <col min="11280" max="11520" width="7.28515625" style="154"/>
    <col min="11521" max="11521" width="6.140625" style="154" customWidth="1"/>
    <col min="11522" max="11522" width="5.42578125" style="154" customWidth="1"/>
    <col min="11523" max="11525" width="4.85546875" style="154" customWidth="1"/>
    <col min="11526" max="11526" width="14.5703125" style="154" customWidth="1"/>
    <col min="11527" max="11527" width="13.140625" style="154" bestFit="1" customWidth="1"/>
    <col min="11528" max="11528" width="9.28515625" style="154" customWidth="1"/>
    <col min="11529" max="11529" width="13.5703125" style="154" customWidth="1"/>
    <col min="11530" max="11530" width="11.7109375" style="154" customWidth="1"/>
    <col min="11531" max="11531" width="2.42578125" style="154" customWidth="1"/>
    <col min="11532" max="11532" width="7.28515625" style="154"/>
    <col min="11533" max="11533" width="12.5703125" style="154" bestFit="1" customWidth="1"/>
    <col min="11534" max="11534" width="8.85546875" style="154" bestFit="1" customWidth="1"/>
    <col min="11535" max="11535" width="10.42578125" style="154" bestFit="1" customWidth="1"/>
    <col min="11536" max="11776" width="7.28515625" style="154"/>
    <col min="11777" max="11777" width="6.140625" style="154" customWidth="1"/>
    <col min="11778" max="11778" width="5.42578125" style="154" customWidth="1"/>
    <col min="11779" max="11781" width="4.85546875" style="154" customWidth="1"/>
    <col min="11782" max="11782" width="14.5703125" style="154" customWidth="1"/>
    <col min="11783" max="11783" width="13.140625" style="154" bestFit="1" customWidth="1"/>
    <col min="11784" max="11784" width="9.28515625" style="154" customWidth="1"/>
    <col min="11785" max="11785" width="13.5703125" style="154" customWidth="1"/>
    <col min="11786" max="11786" width="11.7109375" style="154" customWidth="1"/>
    <col min="11787" max="11787" width="2.42578125" style="154" customWidth="1"/>
    <col min="11788" max="11788" width="7.28515625" style="154"/>
    <col min="11789" max="11789" width="12.5703125" style="154" bestFit="1" customWidth="1"/>
    <col min="11790" max="11790" width="8.85546875" style="154" bestFit="1" customWidth="1"/>
    <col min="11791" max="11791" width="10.42578125" style="154" bestFit="1" customWidth="1"/>
    <col min="11792" max="12032" width="7.28515625" style="154"/>
    <col min="12033" max="12033" width="6.140625" style="154" customWidth="1"/>
    <col min="12034" max="12034" width="5.42578125" style="154" customWidth="1"/>
    <col min="12035" max="12037" width="4.85546875" style="154" customWidth="1"/>
    <col min="12038" max="12038" width="14.5703125" style="154" customWidth="1"/>
    <col min="12039" max="12039" width="13.140625" style="154" bestFit="1" customWidth="1"/>
    <col min="12040" max="12040" width="9.28515625" style="154" customWidth="1"/>
    <col min="12041" max="12041" width="13.5703125" style="154" customWidth="1"/>
    <col min="12042" max="12042" width="11.7109375" style="154" customWidth="1"/>
    <col min="12043" max="12043" width="2.42578125" style="154" customWidth="1"/>
    <col min="12044" max="12044" width="7.28515625" style="154"/>
    <col min="12045" max="12045" width="12.5703125" style="154" bestFit="1" customWidth="1"/>
    <col min="12046" max="12046" width="8.85546875" style="154" bestFit="1" customWidth="1"/>
    <col min="12047" max="12047" width="10.42578125" style="154" bestFit="1" customWidth="1"/>
    <col min="12048" max="12288" width="7.28515625" style="154"/>
    <col min="12289" max="12289" width="6.140625" style="154" customWidth="1"/>
    <col min="12290" max="12290" width="5.42578125" style="154" customWidth="1"/>
    <col min="12291" max="12293" width="4.85546875" style="154" customWidth="1"/>
    <col min="12294" max="12294" width="14.5703125" style="154" customWidth="1"/>
    <col min="12295" max="12295" width="13.140625" style="154" bestFit="1" customWidth="1"/>
    <col min="12296" max="12296" width="9.28515625" style="154" customWidth="1"/>
    <col min="12297" max="12297" width="13.5703125" style="154" customWidth="1"/>
    <col min="12298" max="12298" width="11.7109375" style="154" customWidth="1"/>
    <col min="12299" max="12299" width="2.42578125" style="154" customWidth="1"/>
    <col min="12300" max="12300" width="7.28515625" style="154"/>
    <col min="12301" max="12301" width="12.5703125" style="154" bestFit="1" customWidth="1"/>
    <col min="12302" max="12302" width="8.85546875" style="154" bestFit="1" customWidth="1"/>
    <col min="12303" max="12303" width="10.42578125" style="154" bestFit="1" customWidth="1"/>
    <col min="12304" max="12544" width="7.28515625" style="154"/>
    <col min="12545" max="12545" width="6.140625" style="154" customWidth="1"/>
    <col min="12546" max="12546" width="5.42578125" style="154" customWidth="1"/>
    <col min="12547" max="12549" width="4.85546875" style="154" customWidth="1"/>
    <col min="12550" max="12550" width="14.5703125" style="154" customWidth="1"/>
    <col min="12551" max="12551" width="13.140625" style="154" bestFit="1" customWidth="1"/>
    <col min="12552" max="12552" width="9.28515625" style="154" customWidth="1"/>
    <col min="12553" max="12553" width="13.5703125" style="154" customWidth="1"/>
    <col min="12554" max="12554" width="11.7109375" style="154" customWidth="1"/>
    <col min="12555" max="12555" width="2.42578125" style="154" customWidth="1"/>
    <col min="12556" max="12556" width="7.28515625" style="154"/>
    <col min="12557" max="12557" width="12.5703125" style="154" bestFit="1" customWidth="1"/>
    <col min="12558" max="12558" width="8.85546875" style="154" bestFit="1" customWidth="1"/>
    <col min="12559" max="12559" width="10.42578125" style="154" bestFit="1" customWidth="1"/>
    <col min="12560" max="12800" width="7.28515625" style="154"/>
    <col min="12801" max="12801" width="6.140625" style="154" customWidth="1"/>
    <col min="12802" max="12802" width="5.42578125" style="154" customWidth="1"/>
    <col min="12803" max="12805" width="4.85546875" style="154" customWidth="1"/>
    <col min="12806" max="12806" width="14.5703125" style="154" customWidth="1"/>
    <col min="12807" max="12807" width="13.140625" style="154" bestFit="1" customWidth="1"/>
    <col min="12808" max="12808" width="9.28515625" style="154" customWidth="1"/>
    <col min="12809" max="12809" width="13.5703125" style="154" customWidth="1"/>
    <col min="12810" max="12810" width="11.7109375" style="154" customWidth="1"/>
    <col min="12811" max="12811" width="2.42578125" style="154" customWidth="1"/>
    <col min="12812" max="12812" width="7.28515625" style="154"/>
    <col min="12813" max="12813" width="12.5703125" style="154" bestFit="1" customWidth="1"/>
    <col min="12814" max="12814" width="8.85546875" style="154" bestFit="1" customWidth="1"/>
    <col min="12815" max="12815" width="10.42578125" style="154" bestFit="1" customWidth="1"/>
    <col min="12816" max="13056" width="7.28515625" style="154"/>
    <col min="13057" max="13057" width="6.140625" style="154" customWidth="1"/>
    <col min="13058" max="13058" width="5.42578125" style="154" customWidth="1"/>
    <col min="13059" max="13061" width="4.85546875" style="154" customWidth="1"/>
    <col min="13062" max="13062" width="14.5703125" style="154" customWidth="1"/>
    <col min="13063" max="13063" width="13.140625" style="154" bestFit="1" customWidth="1"/>
    <col min="13064" max="13064" width="9.28515625" style="154" customWidth="1"/>
    <col min="13065" max="13065" width="13.5703125" style="154" customWidth="1"/>
    <col min="13066" max="13066" width="11.7109375" style="154" customWidth="1"/>
    <col min="13067" max="13067" width="2.42578125" style="154" customWidth="1"/>
    <col min="13068" max="13068" width="7.28515625" style="154"/>
    <col min="13069" max="13069" width="12.5703125" style="154" bestFit="1" customWidth="1"/>
    <col min="13070" max="13070" width="8.85546875" style="154" bestFit="1" customWidth="1"/>
    <col min="13071" max="13071" width="10.42578125" style="154" bestFit="1" customWidth="1"/>
    <col min="13072" max="13312" width="7.28515625" style="154"/>
    <col min="13313" max="13313" width="6.140625" style="154" customWidth="1"/>
    <col min="13314" max="13314" width="5.42578125" style="154" customWidth="1"/>
    <col min="13315" max="13317" width="4.85546875" style="154" customWidth="1"/>
    <col min="13318" max="13318" width="14.5703125" style="154" customWidth="1"/>
    <col min="13319" max="13319" width="13.140625" style="154" bestFit="1" customWidth="1"/>
    <col min="13320" max="13320" width="9.28515625" style="154" customWidth="1"/>
    <col min="13321" max="13321" width="13.5703125" style="154" customWidth="1"/>
    <col min="13322" max="13322" width="11.7109375" style="154" customWidth="1"/>
    <col min="13323" max="13323" width="2.42578125" style="154" customWidth="1"/>
    <col min="13324" max="13324" width="7.28515625" style="154"/>
    <col min="13325" max="13325" width="12.5703125" style="154" bestFit="1" customWidth="1"/>
    <col min="13326" max="13326" width="8.85546875" style="154" bestFit="1" customWidth="1"/>
    <col min="13327" max="13327" width="10.42578125" style="154" bestFit="1" customWidth="1"/>
    <col min="13328" max="13568" width="7.28515625" style="154"/>
    <col min="13569" max="13569" width="6.140625" style="154" customWidth="1"/>
    <col min="13570" max="13570" width="5.42578125" style="154" customWidth="1"/>
    <col min="13571" max="13573" width="4.85546875" style="154" customWidth="1"/>
    <col min="13574" max="13574" width="14.5703125" style="154" customWidth="1"/>
    <col min="13575" max="13575" width="13.140625" style="154" bestFit="1" customWidth="1"/>
    <col min="13576" max="13576" width="9.28515625" style="154" customWidth="1"/>
    <col min="13577" max="13577" width="13.5703125" style="154" customWidth="1"/>
    <col min="13578" max="13578" width="11.7109375" style="154" customWidth="1"/>
    <col min="13579" max="13579" width="2.42578125" style="154" customWidth="1"/>
    <col min="13580" max="13580" width="7.28515625" style="154"/>
    <col min="13581" max="13581" width="12.5703125" style="154" bestFit="1" customWidth="1"/>
    <col min="13582" max="13582" width="8.85546875" style="154" bestFit="1" customWidth="1"/>
    <col min="13583" max="13583" width="10.42578125" style="154" bestFit="1" customWidth="1"/>
    <col min="13584" max="13824" width="7.28515625" style="154"/>
    <col min="13825" max="13825" width="6.140625" style="154" customWidth="1"/>
    <col min="13826" max="13826" width="5.42578125" style="154" customWidth="1"/>
    <col min="13827" max="13829" width="4.85546875" style="154" customWidth="1"/>
    <col min="13830" max="13830" width="14.5703125" style="154" customWidth="1"/>
    <col min="13831" max="13831" width="13.140625" style="154" bestFit="1" customWidth="1"/>
    <col min="13832" max="13832" width="9.28515625" style="154" customWidth="1"/>
    <col min="13833" max="13833" width="13.5703125" style="154" customWidth="1"/>
    <col min="13834" max="13834" width="11.7109375" style="154" customWidth="1"/>
    <col min="13835" max="13835" width="2.42578125" style="154" customWidth="1"/>
    <col min="13836" max="13836" width="7.28515625" style="154"/>
    <col min="13837" max="13837" width="12.5703125" style="154" bestFit="1" customWidth="1"/>
    <col min="13838" max="13838" width="8.85546875" style="154" bestFit="1" customWidth="1"/>
    <col min="13839" max="13839" width="10.42578125" style="154" bestFit="1" customWidth="1"/>
    <col min="13840" max="14080" width="7.28515625" style="154"/>
    <col min="14081" max="14081" width="6.140625" style="154" customWidth="1"/>
    <col min="14082" max="14082" width="5.42578125" style="154" customWidth="1"/>
    <col min="14083" max="14085" width="4.85546875" style="154" customWidth="1"/>
    <col min="14086" max="14086" width="14.5703125" style="154" customWidth="1"/>
    <col min="14087" max="14087" width="13.140625" style="154" bestFit="1" customWidth="1"/>
    <col min="14088" max="14088" width="9.28515625" style="154" customWidth="1"/>
    <col min="14089" max="14089" width="13.5703125" style="154" customWidth="1"/>
    <col min="14090" max="14090" width="11.7109375" style="154" customWidth="1"/>
    <col min="14091" max="14091" width="2.42578125" style="154" customWidth="1"/>
    <col min="14092" max="14092" width="7.28515625" style="154"/>
    <col min="14093" max="14093" width="12.5703125" style="154" bestFit="1" customWidth="1"/>
    <col min="14094" max="14094" width="8.85546875" style="154" bestFit="1" customWidth="1"/>
    <col min="14095" max="14095" width="10.42578125" style="154" bestFit="1" customWidth="1"/>
    <col min="14096" max="14336" width="7.28515625" style="154"/>
    <col min="14337" max="14337" width="6.140625" style="154" customWidth="1"/>
    <col min="14338" max="14338" width="5.42578125" style="154" customWidth="1"/>
    <col min="14339" max="14341" width="4.85546875" style="154" customWidth="1"/>
    <col min="14342" max="14342" width="14.5703125" style="154" customWidth="1"/>
    <col min="14343" max="14343" width="13.140625" style="154" bestFit="1" customWidth="1"/>
    <col min="14344" max="14344" width="9.28515625" style="154" customWidth="1"/>
    <col min="14345" max="14345" width="13.5703125" style="154" customWidth="1"/>
    <col min="14346" max="14346" width="11.7109375" style="154" customWidth="1"/>
    <col min="14347" max="14347" width="2.42578125" style="154" customWidth="1"/>
    <col min="14348" max="14348" width="7.28515625" style="154"/>
    <col min="14349" max="14349" width="12.5703125" style="154" bestFit="1" customWidth="1"/>
    <col min="14350" max="14350" width="8.85546875" style="154" bestFit="1" customWidth="1"/>
    <col min="14351" max="14351" width="10.42578125" style="154" bestFit="1" customWidth="1"/>
    <col min="14352" max="14592" width="7.28515625" style="154"/>
    <col min="14593" max="14593" width="6.140625" style="154" customWidth="1"/>
    <col min="14594" max="14594" width="5.42578125" style="154" customWidth="1"/>
    <col min="14595" max="14597" width="4.85546875" style="154" customWidth="1"/>
    <col min="14598" max="14598" width="14.5703125" style="154" customWidth="1"/>
    <col min="14599" max="14599" width="13.140625" style="154" bestFit="1" customWidth="1"/>
    <col min="14600" max="14600" width="9.28515625" style="154" customWidth="1"/>
    <col min="14601" max="14601" width="13.5703125" style="154" customWidth="1"/>
    <col min="14602" max="14602" width="11.7109375" style="154" customWidth="1"/>
    <col min="14603" max="14603" width="2.42578125" style="154" customWidth="1"/>
    <col min="14604" max="14604" width="7.28515625" style="154"/>
    <col min="14605" max="14605" width="12.5703125" style="154" bestFit="1" customWidth="1"/>
    <col min="14606" max="14606" width="8.85546875" style="154" bestFit="1" customWidth="1"/>
    <col min="14607" max="14607" width="10.42578125" style="154" bestFit="1" customWidth="1"/>
    <col min="14608" max="14848" width="7.28515625" style="154"/>
    <col min="14849" max="14849" width="6.140625" style="154" customWidth="1"/>
    <col min="14850" max="14850" width="5.42578125" style="154" customWidth="1"/>
    <col min="14851" max="14853" width="4.85546875" style="154" customWidth="1"/>
    <col min="14854" max="14854" width="14.5703125" style="154" customWidth="1"/>
    <col min="14855" max="14855" width="13.140625" style="154" bestFit="1" customWidth="1"/>
    <col min="14856" max="14856" width="9.28515625" style="154" customWidth="1"/>
    <col min="14857" max="14857" width="13.5703125" style="154" customWidth="1"/>
    <col min="14858" max="14858" width="11.7109375" style="154" customWidth="1"/>
    <col min="14859" max="14859" width="2.42578125" style="154" customWidth="1"/>
    <col min="14860" max="14860" width="7.28515625" style="154"/>
    <col min="14861" max="14861" width="12.5703125" style="154" bestFit="1" customWidth="1"/>
    <col min="14862" max="14862" width="8.85546875" style="154" bestFit="1" customWidth="1"/>
    <col min="14863" max="14863" width="10.42578125" style="154" bestFit="1" customWidth="1"/>
    <col min="14864" max="15104" width="7.28515625" style="154"/>
    <col min="15105" max="15105" width="6.140625" style="154" customWidth="1"/>
    <col min="15106" max="15106" width="5.42578125" style="154" customWidth="1"/>
    <col min="15107" max="15109" width="4.85546875" style="154" customWidth="1"/>
    <col min="15110" max="15110" width="14.5703125" style="154" customWidth="1"/>
    <col min="15111" max="15111" width="13.140625" style="154" bestFit="1" customWidth="1"/>
    <col min="15112" max="15112" width="9.28515625" style="154" customWidth="1"/>
    <col min="15113" max="15113" width="13.5703125" style="154" customWidth="1"/>
    <col min="15114" max="15114" width="11.7109375" style="154" customWidth="1"/>
    <col min="15115" max="15115" width="2.42578125" style="154" customWidth="1"/>
    <col min="15116" max="15116" width="7.28515625" style="154"/>
    <col min="15117" max="15117" width="12.5703125" style="154" bestFit="1" customWidth="1"/>
    <col min="15118" max="15118" width="8.85546875" style="154" bestFit="1" customWidth="1"/>
    <col min="15119" max="15119" width="10.42578125" style="154" bestFit="1" customWidth="1"/>
    <col min="15120" max="15360" width="7.28515625" style="154"/>
    <col min="15361" max="15361" width="6.140625" style="154" customWidth="1"/>
    <col min="15362" max="15362" width="5.42578125" style="154" customWidth="1"/>
    <col min="15363" max="15365" width="4.85546875" style="154" customWidth="1"/>
    <col min="15366" max="15366" width="14.5703125" style="154" customWidth="1"/>
    <col min="15367" max="15367" width="13.140625" style="154" bestFit="1" customWidth="1"/>
    <col min="15368" max="15368" width="9.28515625" style="154" customWidth="1"/>
    <col min="15369" max="15369" width="13.5703125" style="154" customWidth="1"/>
    <col min="15370" max="15370" width="11.7109375" style="154" customWidth="1"/>
    <col min="15371" max="15371" width="2.42578125" style="154" customWidth="1"/>
    <col min="15372" max="15372" width="7.28515625" style="154"/>
    <col min="15373" max="15373" width="12.5703125" style="154" bestFit="1" customWidth="1"/>
    <col min="15374" max="15374" width="8.85546875" style="154" bestFit="1" customWidth="1"/>
    <col min="15375" max="15375" width="10.42578125" style="154" bestFit="1" customWidth="1"/>
    <col min="15376" max="15616" width="7.28515625" style="154"/>
    <col min="15617" max="15617" width="6.140625" style="154" customWidth="1"/>
    <col min="15618" max="15618" width="5.42578125" style="154" customWidth="1"/>
    <col min="15619" max="15621" width="4.85546875" style="154" customWidth="1"/>
    <col min="15622" max="15622" width="14.5703125" style="154" customWidth="1"/>
    <col min="15623" max="15623" width="13.140625" style="154" bestFit="1" customWidth="1"/>
    <col min="15624" max="15624" width="9.28515625" style="154" customWidth="1"/>
    <col min="15625" max="15625" width="13.5703125" style="154" customWidth="1"/>
    <col min="15626" max="15626" width="11.7109375" style="154" customWidth="1"/>
    <col min="15627" max="15627" width="2.42578125" style="154" customWidth="1"/>
    <col min="15628" max="15628" width="7.28515625" style="154"/>
    <col min="15629" max="15629" width="12.5703125" style="154" bestFit="1" customWidth="1"/>
    <col min="15630" max="15630" width="8.85546875" style="154" bestFit="1" customWidth="1"/>
    <col min="15631" max="15631" width="10.42578125" style="154" bestFit="1" customWidth="1"/>
    <col min="15632" max="15872" width="7.28515625" style="154"/>
    <col min="15873" max="15873" width="6.140625" style="154" customWidth="1"/>
    <col min="15874" max="15874" width="5.42578125" style="154" customWidth="1"/>
    <col min="15875" max="15877" width="4.85546875" style="154" customWidth="1"/>
    <col min="15878" max="15878" width="14.5703125" style="154" customWidth="1"/>
    <col min="15879" max="15879" width="13.140625" style="154" bestFit="1" customWidth="1"/>
    <col min="15880" max="15880" width="9.28515625" style="154" customWidth="1"/>
    <col min="15881" max="15881" width="13.5703125" style="154" customWidth="1"/>
    <col min="15882" max="15882" width="11.7109375" style="154" customWidth="1"/>
    <col min="15883" max="15883" width="2.42578125" style="154" customWidth="1"/>
    <col min="15884" max="15884" width="7.28515625" style="154"/>
    <col min="15885" max="15885" width="12.5703125" style="154" bestFit="1" customWidth="1"/>
    <col min="15886" max="15886" width="8.85546875" style="154" bestFit="1" customWidth="1"/>
    <col min="15887" max="15887" width="10.42578125" style="154" bestFit="1" customWidth="1"/>
    <col min="15888" max="16128" width="7.28515625" style="154"/>
    <col min="16129" max="16129" width="6.140625" style="154" customWidth="1"/>
    <col min="16130" max="16130" width="5.42578125" style="154" customWidth="1"/>
    <col min="16131" max="16133" width="4.85546875" style="154" customWidth="1"/>
    <col min="16134" max="16134" width="14.5703125" style="154" customWidth="1"/>
    <col min="16135" max="16135" width="13.140625" style="154" bestFit="1" customWidth="1"/>
    <col min="16136" max="16136" width="9.28515625" style="154" customWidth="1"/>
    <col min="16137" max="16137" width="13.5703125" style="154" customWidth="1"/>
    <col min="16138" max="16138" width="11.7109375" style="154" customWidth="1"/>
    <col min="16139" max="16139" width="2.42578125" style="154" customWidth="1"/>
    <col min="16140" max="16140" width="7.28515625" style="154"/>
    <col min="16141" max="16141" width="12.5703125" style="154" bestFit="1" customWidth="1"/>
    <col min="16142" max="16142" width="8.85546875" style="154" bestFit="1" customWidth="1"/>
    <col min="16143" max="16143" width="10.42578125" style="154" bestFit="1" customWidth="1"/>
    <col min="16144" max="16384" width="7.28515625" style="154"/>
  </cols>
  <sheetData>
    <row r="1" spans="1:15" ht="17.45" customHeight="1">
      <c r="A1" s="258" t="s">
        <v>236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5" ht="17.45" customHeight="1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 ht="17.45" customHeight="1" thickBot="1">
      <c r="A3" s="156" t="s">
        <v>173</v>
      </c>
      <c r="B3" s="157"/>
      <c r="C3" s="158"/>
      <c r="D3" s="158" t="s">
        <v>174</v>
      </c>
      <c r="E3" s="159"/>
      <c r="F3" s="159"/>
      <c r="G3" s="159"/>
      <c r="H3" s="159"/>
      <c r="I3" s="159"/>
      <c r="J3" s="160"/>
      <c r="M3" s="101"/>
    </row>
    <row r="4" spans="1:15" ht="17.45" customHeight="1">
      <c r="A4" s="161" t="s">
        <v>175</v>
      </c>
      <c r="B4" s="162"/>
      <c r="C4" s="163"/>
      <c r="D4" s="163" t="s">
        <v>241</v>
      </c>
      <c r="E4" s="164"/>
      <c r="F4" s="164"/>
      <c r="G4" s="164"/>
      <c r="H4" s="164"/>
      <c r="I4" s="164"/>
      <c r="J4" s="114"/>
      <c r="M4" s="101"/>
    </row>
    <row r="5" spans="1:15" ht="17.45" customHeight="1">
      <c r="A5" s="165" t="s">
        <v>176</v>
      </c>
      <c r="B5" s="166"/>
      <c r="C5" s="167"/>
      <c r="D5" s="166" t="s">
        <v>168</v>
      </c>
      <c r="E5" s="166"/>
      <c r="F5" s="166"/>
      <c r="G5" s="168"/>
      <c r="H5" s="168"/>
      <c r="I5" s="168"/>
      <c r="J5" s="107"/>
      <c r="M5" s="101"/>
    </row>
    <row r="6" spans="1:15" ht="17.45" customHeight="1">
      <c r="A6" s="165" t="s">
        <v>126</v>
      </c>
      <c r="B6" s="166"/>
      <c r="C6" s="167"/>
      <c r="D6" s="167" t="s">
        <v>177</v>
      </c>
      <c r="E6" s="168"/>
      <c r="F6" s="168"/>
      <c r="G6" s="168"/>
      <c r="H6" s="168"/>
      <c r="I6" s="168"/>
      <c r="J6" s="107"/>
      <c r="M6" s="101"/>
    </row>
    <row r="7" spans="1:15" ht="17.45" customHeight="1">
      <c r="A7" s="165" t="s">
        <v>178</v>
      </c>
      <c r="B7" s="166"/>
      <c r="C7" s="167"/>
      <c r="D7" s="167"/>
      <c r="E7" s="168"/>
      <c r="F7" s="166" t="s">
        <v>192</v>
      </c>
      <c r="G7" s="167"/>
      <c r="H7" s="168"/>
      <c r="I7" s="168"/>
      <c r="J7" s="107"/>
      <c r="M7" s="101"/>
    </row>
    <row r="8" spans="1:15" ht="17.45" customHeight="1">
      <c r="A8" s="169" t="s">
        <v>10</v>
      </c>
      <c r="B8" s="166"/>
      <c r="C8" s="166"/>
      <c r="D8" s="167" t="s">
        <v>193</v>
      </c>
      <c r="E8" s="166"/>
      <c r="F8" s="154"/>
      <c r="G8" s="166"/>
      <c r="H8" s="166"/>
      <c r="I8" s="169"/>
      <c r="J8" s="107"/>
      <c r="M8" s="101"/>
    </row>
    <row r="9" spans="1:15" ht="17.45" customHeight="1">
      <c r="A9" s="165" t="s">
        <v>179</v>
      </c>
      <c r="B9" s="166"/>
      <c r="C9" s="167"/>
      <c r="D9" s="167"/>
      <c r="E9" s="166"/>
      <c r="F9" s="167">
        <v>9</v>
      </c>
      <c r="G9" s="167" t="s">
        <v>95</v>
      </c>
      <c r="H9" s="166"/>
      <c r="I9" s="169"/>
      <c r="J9" s="107"/>
      <c r="M9" s="101"/>
    </row>
    <row r="10" spans="1:15" ht="17.45" customHeight="1" thickBot="1">
      <c r="A10" s="165" t="s">
        <v>120</v>
      </c>
      <c r="B10" s="166"/>
      <c r="C10" s="167"/>
      <c r="D10" s="168"/>
      <c r="E10" s="170"/>
      <c r="F10" s="168"/>
      <c r="G10" s="166"/>
      <c r="H10" s="166"/>
      <c r="I10" s="169"/>
      <c r="J10" s="107"/>
      <c r="M10" s="101"/>
    </row>
    <row r="11" spans="1:15" ht="17.45" customHeight="1" thickTop="1">
      <c r="A11" s="259" t="s">
        <v>121</v>
      </c>
      <c r="B11" s="259" t="s">
        <v>1</v>
      </c>
      <c r="C11" s="259"/>
      <c r="D11" s="259"/>
      <c r="E11" s="259"/>
      <c r="F11" s="259"/>
      <c r="G11" s="171" t="s">
        <v>180</v>
      </c>
      <c r="H11" s="261" t="s">
        <v>181</v>
      </c>
      <c r="I11" s="171" t="s">
        <v>182</v>
      </c>
      <c r="J11" s="240" t="s">
        <v>7</v>
      </c>
    </row>
    <row r="12" spans="1:15" ht="17.45" customHeight="1" thickBot="1">
      <c r="A12" s="260"/>
      <c r="B12" s="260"/>
      <c r="C12" s="260"/>
      <c r="D12" s="260"/>
      <c r="E12" s="260"/>
      <c r="F12" s="260"/>
      <c r="G12" s="172" t="s">
        <v>183</v>
      </c>
      <c r="H12" s="262"/>
      <c r="I12" s="172" t="s">
        <v>184</v>
      </c>
      <c r="J12" s="241"/>
    </row>
    <row r="13" spans="1:15" ht="17.45" customHeight="1" thickTop="1">
      <c r="A13" s="173"/>
      <c r="B13" s="263" t="s">
        <v>175</v>
      </c>
      <c r="C13" s="264"/>
      <c r="D13" s="264"/>
      <c r="E13" s="264"/>
      <c r="F13" s="264"/>
      <c r="G13" s="174"/>
      <c r="H13" s="174"/>
      <c r="I13" s="174"/>
      <c r="J13" s="120"/>
    </row>
    <row r="14" spans="1:15" s="178" customFormat="1" ht="17.45" customHeight="1">
      <c r="A14" s="175">
        <v>1</v>
      </c>
      <c r="B14" s="254" t="s">
        <v>194</v>
      </c>
      <c r="C14" s="254"/>
      <c r="D14" s="254"/>
      <c r="E14" s="254"/>
      <c r="F14" s="254"/>
      <c r="G14" s="176">
        <f>ปร.4!I25</f>
        <v>0</v>
      </c>
      <c r="H14" s="177">
        <f>'FactorF(อัตโนมัติ)'!G27</f>
        <v>1.3090999999999999</v>
      </c>
      <c r="I14" s="122">
        <f>ROUND(H14*G14,2)</f>
        <v>0</v>
      </c>
      <c r="J14" s="123"/>
      <c r="M14" s="125"/>
      <c r="O14" s="179"/>
    </row>
    <row r="15" spans="1:15" s="178" customFormat="1" ht="17.45" customHeight="1">
      <c r="A15" s="175">
        <v>2</v>
      </c>
      <c r="B15" s="254" t="s">
        <v>244</v>
      </c>
      <c r="C15" s="254"/>
      <c r="D15" s="254"/>
      <c r="E15" s="254"/>
      <c r="F15" s="254"/>
      <c r="G15" s="176">
        <f>ปร.4!I156</f>
        <v>0</v>
      </c>
      <c r="H15" s="177">
        <v>1</v>
      </c>
      <c r="I15" s="122">
        <f>ROUND(H15*G15,2)</f>
        <v>0</v>
      </c>
      <c r="J15" s="123"/>
      <c r="M15" s="125"/>
    </row>
    <row r="16" spans="1:15" s="178" customFormat="1" ht="17.45" customHeight="1">
      <c r="A16" s="175"/>
      <c r="B16" s="254"/>
      <c r="C16" s="254"/>
      <c r="D16" s="254"/>
      <c r="E16" s="254"/>
      <c r="F16" s="254"/>
      <c r="G16" s="176"/>
      <c r="H16" s="177"/>
      <c r="I16" s="122"/>
      <c r="J16" s="127"/>
      <c r="L16" s="180"/>
      <c r="M16" s="125"/>
    </row>
    <row r="17" spans="1:22" ht="17.45" customHeight="1">
      <c r="A17" s="175"/>
      <c r="B17" s="255" t="s">
        <v>128</v>
      </c>
      <c r="C17" s="256"/>
      <c r="D17" s="256"/>
      <c r="E17" s="256"/>
      <c r="F17" s="257"/>
      <c r="G17" s="181"/>
      <c r="H17" s="181"/>
      <c r="I17" s="123"/>
      <c r="J17" s="123"/>
    </row>
    <row r="18" spans="1:22" ht="17.45" customHeight="1">
      <c r="A18" s="182"/>
      <c r="B18" s="267" t="s">
        <v>185</v>
      </c>
      <c r="C18" s="268"/>
      <c r="D18" s="268"/>
      <c r="E18" s="268"/>
      <c r="F18" s="269"/>
      <c r="G18" s="181"/>
      <c r="H18" s="181"/>
      <c r="I18" s="123"/>
      <c r="J18" s="123"/>
    </row>
    <row r="19" spans="1:22" ht="17.45" customHeight="1">
      <c r="A19" s="175"/>
      <c r="B19" s="267" t="s">
        <v>186</v>
      </c>
      <c r="C19" s="268"/>
      <c r="D19" s="268"/>
      <c r="E19" s="268"/>
      <c r="F19" s="269"/>
      <c r="G19" s="123"/>
      <c r="H19" s="123"/>
      <c r="I19" s="123"/>
      <c r="J19" s="123"/>
    </row>
    <row r="20" spans="1:22" ht="17.45" customHeight="1">
      <c r="A20" s="175"/>
      <c r="B20" s="270" t="s">
        <v>187</v>
      </c>
      <c r="C20" s="271"/>
      <c r="D20" s="271"/>
      <c r="E20" s="271"/>
      <c r="F20" s="272"/>
      <c r="G20" s="129"/>
      <c r="H20" s="129"/>
      <c r="I20" s="129"/>
      <c r="J20" s="129"/>
    </row>
    <row r="21" spans="1:22" ht="17.45" customHeight="1">
      <c r="A21" s="175"/>
      <c r="B21" s="270" t="s">
        <v>188</v>
      </c>
      <c r="C21" s="271"/>
      <c r="D21" s="271"/>
      <c r="E21" s="271"/>
      <c r="F21" s="272"/>
      <c r="G21" s="183"/>
      <c r="H21" s="129"/>
      <c r="I21" s="129"/>
      <c r="J21" s="129"/>
    </row>
    <row r="22" spans="1:22" s="178" customFormat="1" ht="17.45" customHeight="1">
      <c r="A22" s="184"/>
      <c r="B22" s="273" t="s">
        <v>9</v>
      </c>
      <c r="C22" s="274"/>
      <c r="D22" s="274"/>
      <c r="E22" s="274"/>
      <c r="F22" s="275"/>
      <c r="G22" s="185"/>
      <c r="H22" s="185"/>
      <c r="I22" s="131">
        <f>SUM(I14:I16)</f>
        <v>0</v>
      </c>
      <c r="J22" s="132"/>
      <c r="M22" s="125" t="s">
        <v>189</v>
      </c>
    </row>
    <row r="23" spans="1:22" ht="17.45" customHeight="1" thickBot="1">
      <c r="A23" s="186" t="s">
        <v>123</v>
      </c>
      <c r="B23" s="276" t="s">
        <v>190</v>
      </c>
      <c r="C23" s="277"/>
      <c r="D23" s="277"/>
      <c r="E23" s="277"/>
      <c r="F23" s="277"/>
      <c r="G23" s="277"/>
      <c r="H23" s="278"/>
      <c r="I23" s="187">
        <f>ROUNDDOWN(I22,2)</f>
        <v>0</v>
      </c>
      <c r="J23" s="135"/>
      <c r="M23" s="117">
        <v>22880400</v>
      </c>
    </row>
    <row r="24" spans="1:22" ht="17.45" customHeight="1" thickTop="1">
      <c r="A24" s="188"/>
      <c r="B24" s="138" t="s">
        <v>191</v>
      </c>
      <c r="C24" s="138"/>
      <c r="D24" s="138"/>
      <c r="E24" s="265" t="str">
        <f>"(" &amp;BAHTTEXT(I23) &amp;")"</f>
        <v>(ศูนย์บาทถ้วน)</v>
      </c>
      <c r="F24" s="265"/>
      <c r="G24" s="265"/>
      <c r="H24" s="265"/>
      <c r="I24" s="266"/>
      <c r="J24" s="189"/>
      <c r="M24" s="117">
        <f>I23-M23</f>
        <v>-22880400</v>
      </c>
      <c r="N24" s="190"/>
    </row>
    <row r="25" spans="1:22" ht="17.45" customHeight="1">
      <c r="A25" s="154"/>
      <c r="B25" s="140"/>
      <c r="C25" s="140"/>
      <c r="D25" s="140"/>
      <c r="E25" s="140"/>
      <c r="F25" s="141"/>
      <c r="G25" s="142"/>
      <c r="H25" s="142"/>
      <c r="I25" s="142"/>
      <c r="J25" s="140"/>
      <c r="N25" s="190"/>
    </row>
    <row r="26" spans="1:22" ht="17.45" customHeight="1">
      <c r="A26" s="143"/>
      <c r="B26" s="144"/>
      <c r="C26" s="144"/>
      <c r="D26" s="144"/>
      <c r="E26" s="144"/>
      <c r="F26" s="144"/>
      <c r="G26" s="145"/>
      <c r="H26" s="145"/>
      <c r="I26" s="145"/>
      <c r="J26" s="146"/>
      <c r="K26" s="146"/>
      <c r="L26" s="146"/>
      <c r="M26" s="147"/>
      <c r="N26" s="147"/>
      <c r="O26" s="147"/>
      <c r="P26" s="147"/>
      <c r="Q26" s="147"/>
      <c r="R26" s="147"/>
      <c r="S26" s="147"/>
      <c r="T26" s="147"/>
      <c r="U26" s="147"/>
      <c r="V26" s="147"/>
    </row>
    <row r="27" spans="1:22" ht="17.45" customHeight="1">
      <c r="A27" s="148"/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</row>
    <row r="28" spans="1:22" ht="17.45" customHeight="1">
      <c r="A28" s="150"/>
      <c r="B28" s="150"/>
      <c r="C28" s="150"/>
      <c r="D28" s="150"/>
      <c r="E28" s="150"/>
      <c r="F28" s="150"/>
      <c r="G28" s="150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</row>
    <row r="29" spans="1:22" ht="17.45" customHeight="1">
      <c r="A29" s="152"/>
      <c r="B29" s="152"/>
      <c r="C29" s="152"/>
      <c r="D29" s="152"/>
      <c r="E29" s="152"/>
      <c r="F29" s="152"/>
      <c r="G29" s="152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</row>
    <row r="30" spans="1:22" ht="17.45" customHeight="1">
      <c r="A30" s="152"/>
      <c r="B30" s="152"/>
      <c r="C30" s="152"/>
      <c r="D30" s="152"/>
      <c r="E30" s="152"/>
      <c r="F30" s="152"/>
      <c r="G30" s="152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</row>
    <row r="31" spans="1:22" ht="17.45" customHeight="1">
      <c r="A31" s="152"/>
      <c r="B31" s="152"/>
      <c r="C31" s="152"/>
      <c r="D31" s="152"/>
      <c r="E31" s="152"/>
      <c r="F31" s="152"/>
      <c r="G31" s="152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</row>
    <row r="32" spans="1:22" ht="17.45" customHeight="1">
      <c r="A32" s="143"/>
      <c r="B32" s="144"/>
      <c r="C32" s="144"/>
      <c r="D32" s="144"/>
      <c r="E32" s="144"/>
      <c r="F32" s="144"/>
      <c r="G32" s="145"/>
      <c r="H32" s="145"/>
      <c r="I32" s="145"/>
      <c r="J32" s="146"/>
      <c r="K32" s="146"/>
      <c r="L32" s="146"/>
      <c r="M32" s="147"/>
      <c r="N32" s="147"/>
      <c r="O32" s="147"/>
      <c r="P32" s="147"/>
      <c r="Q32" s="147"/>
      <c r="R32" s="147"/>
      <c r="S32" s="147"/>
      <c r="T32" s="147"/>
      <c r="U32" s="147"/>
      <c r="V32" s="147"/>
    </row>
    <row r="33" spans="1:22" ht="17.45" customHeight="1">
      <c r="A33" s="148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</row>
    <row r="34" spans="1:22" ht="17.45" customHeight="1">
      <c r="A34" s="150"/>
      <c r="B34" s="150"/>
      <c r="C34" s="150"/>
      <c r="D34" s="150"/>
      <c r="E34" s="150"/>
      <c r="F34" s="150"/>
      <c r="G34" s="150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</row>
    <row r="35" spans="1:22" ht="17.45" customHeight="1">
      <c r="A35" s="152"/>
      <c r="B35" s="152"/>
      <c r="C35" s="152"/>
      <c r="D35" s="152"/>
      <c r="E35" s="152"/>
      <c r="F35" s="152"/>
      <c r="G35" s="152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</row>
    <row r="36" spans="1:22" ht="17.45" customHeight="1">
      <c r="A36" s="152"/>
      <c r="B36" s="152"/>
      <c r="C36" s="152"/>
      <c r="D36" s="152"/>
      <c r="E36" s="152"/>
      <c r="F36" s="152"/>
      <c r="G36" s="152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</row>
    <row r="37" spans="1:22" ht="17.45" customHeight="1">
      <c r="A37" s="152"/>
      <c r="B37" s="152"/>
      <c r="C37" s="152"/>
      <c r="D37" s="152"/>
      <c r="E37" s="152"/>
      <c r="F37" s="152"/>
      <c r="G37" s="152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</row>
    <row r="38" spans="1:22" ht="17.45" customHeight="1">
      <c r="A38" s="152"/>
      <c r="B38" s="152"/>
      <c r="C38" s="152"/>
      <c r="D38" s="152"/>
      <c r="E38" s="152"/>
      <c r="F38" s="152"/>
      <c r="G38" s="152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</row>
    <row r="39" spans="1:22" ht="17.45" customHeight="1">
      <c r="A39" s="148"/>
      <c r="B39" s="148"/>
      <c r="C39" s="191"/>
      <c r="D39" s="148"/>
      <c r="E39" s="148"/>
      <c r="F39" s="148"/>
      <c r="G39" s="148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</row>
    <row r="40" spans="1:22" ht="17.45" customHeight="1">
      <c r="A40" s="148"/>
      <c r="B40" s="191"/>
      <c r="C40" s="191"/>
      <c r="D40" s="191"/>
      <c r="E40" s="191"/>
      <c r="F40" s="191"/>
      <c r="G40" s="19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</row>
    <row r="41" spans="1:22" ht="17.45" customHeight="1">
      <c r="A41" s="152"/>
      <c r="B41" s="152"/>
      <c r="C41" s="152"/>
      <c r="D41" s="152"/>
      <c r="E41" s="152"/>
      <c r="F41" s="152"/>
      <c r="G41" s="152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</row>
    <row r="42" spans="1:22" ht="17.45" customHeight="1">
      <c r="A42" s="152"/>
      <c r="B42" s="152"/>
      <c r="C42" s="152"/>
      <c r="D42" s="152"/>
      <c r="E42" s="152"/>
      <c r="F42" s="152"/>
      <c r="G42" s="152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</row>
    <row r="43" spans="1:22" ht="17.45" customHeight="1">
      <c r="A43" s="152"/>
      <c r="B43" s="152"/>
      <c r="C43" s="152"/>
      <c r="D43" s="152"/>
      <c r="E43" s="152"/>
      <c r="F43" s="152"/>
      <c r="G43" s="152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</row>
    <row r="44" spans="1:22" ht="17.45" customHeight="1">
      <c r="A44" s="148"/>
      <c r="B44" s="191"/>
      <c r="C44" s="191"/>
      <c r="D44" s="191"/>
      <c r="E44" s="191"/>
      <c r="F44" s="191"/>
      <c r="G44" s="19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</row>
    <row r="45" spans="1:22" ht="17.45" customHeight="1">
      <c r="A45" s="148"/>
      <c r="B45" s="148"/>
      <c r="C45" s="148"/>
      <c r="D45" s="148"/>
      <c r="E45" s="148"/>
      <c r="F45" s="154"/>
      <c r="G45" s="148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</row>
  </sheetData>
  <mergeCells count="17">
    <mergeCell ref="E24:I24"/>
    <mergeCell ref="B18:F18"/>
    <mergeCell ref="B19:F19"/>
    <mergeCell ref="B20:F20"/>
    <mergeCell ref="B21:F21"/>
    <mergeCell ref="B22:F22"/>
    <mergeCell ref="B23:H23"/>
    <mergeCell ref="B14:F14"/>
    <mergeCell ref="B15:F15"/>
    <mergeCell ref="B16:F16"/>
    <mergeCell ref="B17:F17"/>
    <mergeCell ref="A1:J1"/>
    <mergeCell ref="A11:A12"/>
    <mergeCell ref="B11:F12"/>
    <mergeCell ref="H11:H12"/>
    <mergeCell ref="J11:J12"/>
    <mergeCell ref="B13:F13"/>
  </mergeCells>
  <printOptions horizontalCentered="1"/>
  <pageMargins left="0.31496062992125984" right="0.31496062992125984" top="0.39370078740157483" bottom="0.19685039370078741" header="0.31496062992125984" footer="0.31496062992125984"/>
  <pageSetup paperSize="9" fitToHeight="0" orientation="portrait" horizontalDpi="300" verticalDpi="300" r:id="rId1"/>
  <headerFooter alignWithMargins="0">
    <oddHeader>&amp;R&amp;16       &amp;"TH SarabunPSK,ธรรมดา" แบบ ปร.5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83"/>
  <sheetViews>
    <sheetView tabSelected="1" view="pageBreakPreview" zoomScale="85" zoomScaleNormal="70" zoomScaleSheetLayoutView="85" zoomScalePageLayoutView="80" workbookViewId="0">
      <pane ySplit="8" topLeftCell="A152" activePane="bottomLeft" state="frozen"/>
      <selection pane="bottomLeft" activeCell="B47" sqref="B47"/>
    </sheetView>
  </sheetViews>
  <sheetFormatPr defaultColWidth="9.140625" defaultRowHeight="24"/>
  <cols>
    <col min="1" max="1" width="5.42578125" style="198" customWidth="1"/>
    <col min="2" max="2" width="46" style="232" bestFit="1" customWidth="1"/>
    <col min="3" max="3" width="15.85546875" style="236" customWidth="1"/>
    <col min="4" max="4" width="8.28515625" style="236" bestFit="1" customWidth="1"/>
    <col min="5" max="5" width="15.5703125" style="236" customWidth="1"/>
    <col min="6" max="6" width="18.7109375" style="236" customWidth="1"/>
    <col min="7" max="7" width="15.28515625" style="236" customWidth="1"/>
    <col min="8" max="8" width="15.85546875" style="236" customWidth="1"/>
    <col min="9" max="9" width="16.28515625" style="236" customWidth="1"/>
    <col min="10" max="10" width="12.85546875" style="198" customWidth="1"/>
    <col min="11" max="14" width="9.140625" style="198"/>
    <col min="15" max="15" width="12.42578125" style="198" customWidth="1"/>
    <col min="16" max="16384" width="9.140625" style="198"/>
  </cols>
  <sheetData>
    <row r="1" spans="1:12">
      <c r="A1" s="279" t="s">
        <v>169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2">
      <c r="A2" s="287" t="s">
        <v>246</v>
      </c>
      <c r="B2" s="287"/>
      <c r="C2" s="287"/>
      <c r="D2" s="287"/>
      <c r="E2" s="287"/>
      <c r="F2" s="287"/>
      <c r="G2" s="199"/>
      <c r="H2" s="199"/>
      <c r="I2" s="199"/>
      <c r="J2" s="199"/>
      <c r="L2" s="198" t="s">
        <v>172</v>
      </c>
    </row>
    <row r="3" spans="1:12">
      <c r="A3" s="200" t="s">
        <v>247</v>
      </c>
      <c r="B3" s="200"/>
      <c r="C3" s="200"/>
      <c r="D3" s="201" t="s">
        <v>10</v>
      </c>
      <c r="E3" s="202" t="s">
        <v>171</v>
      </c>
      <c r="F3" s="200"/>
      <c r="G3" s="198"/>
      <c r="H3" s="203"/>
      <c r="I3" s="204"/>
      <c r="J3" s="205"/>
    </row>
    <row r="4" spans="1:12" s="91" customFormat="1">
      <c r="A4" s="206" t="s">
        <v>248</v>
      </c>
      <c r="B4" s="206"/>
      <c r="D4" s="207" t="s">
        <v>170</v>
      </c>
      <c r="E4" s="207"/>
      <c r="F4" s="206"/>
      <c r="G4" s="206"/>
      <c r="H4" s="206"/>
      <c r="I4" s="206"/>
      <c r="J4" s="206"/>
    </row>
    <row r="5" spans="1:12">
      <c r="A5" s="286" t="s">
        <v>249</v>
      </c>
      <c r="B5" s="286"/>
      <c r="C5" s="286"/>
      <c r="D5" s="208" t="s">
        <v>235</v>
      </c>
      <c r="E5" s="209"/>
      <c r="F5" s="210"/>
      <c r="G5" s="203"/>
      <c r="H5" s="203"/>
      <c r="I5" s="203"/>
      <c r="J5" s="205"/>
    </row>
    <row r="6" spans="1:12" ht="9" customHeight="1">
      <c r="A6" s="211"/>
      <c r="B6" s="212"/>
      <c r="C6" s="213"/>
      <c r="D6" s="213"/>
      <c r="E6" s="213"/>
      <c r="F6" s="213"/>
      <c r="G6" s="213"/>
      <c r="H6" s="213"/>
      <c r="I6" s="213"/>
      <c r="J6" s="211"/>
    </row>
    <row r="7" spans="1:12">
      <c r="A7" s="282" t="s">
        <v>0</v>
      </c>
      <c r="B7" s="282" t="s">
        <v>1</v>
      </c>
      <c r="C7" s="284" t="s">
        <v>2</v>
      </c>
      <c r="D7" s="284" t="s">
        <v>3</v>
      </c>
      <c r="E7" s="280" t="s">
        <v>4</v>
      </c>
      <c r="F7" s="281"/>
      <c r="G7" s="280" t="s">
        <v>5</v>
      </c>
      <c r="H7" s="281"/>
      <c r="I7" s="284" t="s">
        <v>6</v>
      </c>
      <c r="J7" s="282" t="s">
        <v>7</v>
      </c>
    </row>
    <row r="8" spans="1:12">
      <c r="A8" s="283"/>
      <c r="B8" s="283"/>
      <c r="C8" s="285"/>
      <c r="D8" s="285"/>
      <c r="E8" s="68" t="s">
        <v>8</v>
      </c>
      <c r="F8" s="68" t="s">
        <v>9</v>
      </c>
      <c r="G8" s="68" t="s">
        <v>8</v>
      </c>
      <c r="H8" s="68" t="s">
        <v>9</v>
      </c>
      <c r="I8" s="285"/>
      <c r="J8" s="283"/>
    </row>
    <row r="9" spans="1:12">
      <c r="A9" s="214">
        <v>1</v>
      </c>
      <c r="B9" s="69" t="s">
        <v>78</v>
      </c>
      <c r="C9" s="70">
        <v>1</v>
      </c>
      <c r="D9" s="70" t="s">
        <v>99</v>
      </c>
      <c r="E9" s="68"/>
      <c r="F9" s="71"/>
      <c r="G9" s="68"/>
      <c r="H9" s="71"/>
      <c r="I9" s="70"/>
      <c r="J9" s="194"/>
    </row>
    <row r="10" spans="1:12">
      <c r="A10" s="214">
        <v>2</v>
      </c>
      <c r="B10" s="72" t="s">
        <v>16</v>
      </c>
      <c r="C10" s="70">
        <v>1</v>
      </c>
      <c r="D10" s="70" t="s">
        <v>99</v>
      </c>
      <c r="E10" s="68"/>
      <c r="F10" s="71"/>
      <c r="G10" s="68"/>
      <c r="H10" s="71"/>
      <c r="I10" s="70"/>
      <c r="J10" s="194"/>
    </row>
    <row r="11" spans="1:12">
      <c r="A11" s="214">
        <v>3</v>
      </c>
      <c r="B11" s="73" t="s">
        <v>20</v>
      </c>
      <c r="C11" s="70">
        <v>1</v>
      </c>
      <c r="D11" s="70" t="s">
        <v>99</v>
      </c>
      <c r="E11" s="68"/>
      <c r="F11" s="71"/>
      <c r="G11" s="68"/>
      <c r="H11" s="71"/>
      <c r="I11" s="70"/>
      <c r="J11" s="194"/>
    </row>
    <row r="12" spans="1:12">
      <c r="A12" s="214">
        <v>4</v>
      </c>
      <c r="B12" s="72" t="s">
        <v>25</v>
      </c>
      <c r="C12" s="70">
        <v>1</v>
      </c>
      <c r="D12" s="70" t="s">
        <v>99</v>
      </c>
      <c r="E12" s="68"/>
      <c r="F12" s="71"/>
      <c r="G12" s="68"/>
      <c r="H12" s="71"/>
      <c r="I12" s="70"/>
      <c r="J12" s="194"/>
    </row>
    <row r="13" spans="1:12">
      <c r="A13" s="214">
        <v>5</v>
      </c>
      <c r="B13" s="72" t="s">
        <v>12</v>
      </c>
      <c r="C13" s="70">
        <v>1</v>
      </c>
      <c r="D13" s="70" t="s">
        <v>99</v>
      </c>
      <c r="E13" s="68"/>
      <c r="F13" s="71"/>
      <c r="G13" s="68"/>
      <c r="H13" s="71"/>
      <c r="I13" s="70"/>
      <c r="J13" s="194"/>
    </row>
    <row r="14" spans="1:12">
      <c r="A14" s="214">
        <v>6</v>
      </c>
      <c r="B14" s="72" t="s">
        <v>37</v>
      </c>
      <c r="C14" s="70">
        <v>1</v>
      </c>
      <c r="D14" s="70" t="s">
        <v>99</v>
      </c>
      <c r="E14" s="68"/>
      <c r="F14" s="71"/>
      <c r="G14" s="68"/>
      <c r="H14" s="71"/>
      <c r="I14" s="70"/>
      <c r="J14" s="194"/>
    </row>
    <row r="15" spans="1:12">
      <c r="A15" s="214">
        <v>7</v>
      </c>
      <c r="B15" s="73" t="s">
        <v>44</v>
      </c>
      <c r="C15" s="70">
        <v>1</v>
      </c>
      <c r="D15" s="70" t="s">
        <v>99</v>
      </c>
      <c r="E15" s="68"/>
      <c r="F15" s="71"/>
      <c r="G15" s="68"/>
      <c r="H15" s="71"/>
      <c r="I15" s="70"/>
      <c r="J15" s="194"/>
    </row>
    <row r="16" spans="1:12">
      <c r="A16" s="214">
        <v>8</v>
      </c>
      <c r="B16" s="73" t="s">
        <v>53</v>
      </c>
      <c r="C16" s="70">
        <v>1</v>
      </c>
      <c r="D16" s="70" t="s">
        <v>99</v>
      </c>
      <c r="E16" s="68"/>
      <c r="F16" s="71"/>
      <c r="G16" s="68"/>
      <c r="H16" s="71"/>
      <c r="I16" s="70"/>
      <c r="J16" s="194"/>
    </row>
    <row r="17" spans="1:10">
      <c r="A17" s="214">
        <v>9</v>
      </c>
      <c r="B17" s="73" t="s">
        <v>64</v>
      </c>
      <c r="C17" s="70">
        <v>1</v>
      </c>
      <c r="D17" s="70" t="s">
        <v>99</v>
      </c>
      <c r="E17" s="68"/>
      <c r="F17" s="71"/>
      <c r="G17" s="68"/>
      <c r="H17" s="71"/>
      <c r="I17" s="70"/>
      <c r="J17" s="194"/>
    </row>
    <row r="18" spans="1:10">
      <c r="A18" s="214">
        <v>10</v>
      </c>
      <c r="B18" s="73" t="s">
        <v>66</v>
      </c>
      <c r="C18" s="70">
        <v>1</v>
      </c>
      <c r="D18" s="70" t="s">
        <v>99</v>
      </c>
      <c r="E18" s="68"/>
      <c r="F18" s="71"/>
      <c r="G18" s="68"/>
      <c r="H18" s="71"/>
      <c r="I18" s="70"/>
      <c r="J18" s="194"/>
    </row>
    <row r="19" spans="1:10">
      <c r="A19" s="214">
        <v>11</v>
      </c>
      <c r="B19" s="74" t="s">
        <v>70</v>
      </c>
      <c r="C19" s="70">
        <v>1</v>
      </c>
      <c r="D19" s="70" t="s">
        <v>99</v>
      </c>
      <c r="E19" s="68"/>
      <c r="F19" s="71"/>
      <c r="G19" s="68"/>
      <c r="H19" s="71"/>
      <c r="I19" s="70"/>
      <c r="J19" s="194"/>
    </row>
    <row r="20" spans="1:10">
      <c r="A20" s="214">
        <v>12</v>
      </c>
      <c r="B20" s="73" t="s">
        <v>13</v>
      </c>
      <c r="C20" s="70">
        <v>1</v>
      </c>
      <c r="D20" s="70" t="s">
        <v>99</v>
      </c>
      <c r="E20" s="68"/>
      <c r="F20" s="71"/>
      <c r="G20" s="68"/>
      <c r="H20" s="71"/>
      <c r="I20" s="70"/>
      <c r="J20" s="194"/>
    </row>
    <row r="21" spans="1:10">
      <c r="A21" s="214">
        <v>13</v>
      </c>
      <c r="B21" s="73" t="s">
        <v>116</v>
      </c>
      <c r="C21" s="70">
        <v>1</v>
      </c>
      <c r="D21" s="70" t="s">
        <v>99</v>
      </c>
      <c r="E21" s="68"/>
      <c r="F21" s="71"/>
      <c r="G21" s="68"/>
      <c r="H21" s="71"/>
      <c r="I21" s="70"/>
      <c r="J21" s="194"/>
    </row>
    <row r="22" spans="1:10">
      <c r="A22" s="194"/>
      <c r="B22" s="75"/>
      <c r="C22" s="195"/>
      <c r="D22" s="195"/>
      <c r="E22" s="68"/>
      <c r="F22" s="68"/>
      <c r="G22" s="68"/>
      <c r="H22" s="68"/>
      <c r="I22" s="195"/>
      <c r="J22" s="194"/>
    </row>
    <row r="23" spans="1:10">
      <c r="A23" s="194"/>
      <c r="B23" s="75"/>
      <c r="C23" s="195"/>
      <c r="D23" s="195"/>
      <c r="E23" s="68"/>
      <c r="F23" s="68"/>
      <c r="G23" s="68"/>
      <c r="H23" s="68"/>
      <c r="I23" s="195"/>
      <c r="J23" s="194"/>
    </row>
    <row r="24" spans="1:10">
      <c r="A24" s="194"/>
      <c r="B24" s="75"/>
      <c r="C24" s="195"/>
      <c r="D24" s="195"/>
      <c r="E24" s="68"/>
      <c r="F24" s="68"/>
      <c r="G24" s="68"/>
      <c r="H24" s="68"/>
      <c r="I24" s="195"/>
      <c r="J24" s="194"/>
    </row>
    <row r="25" spans="1:10">
      <c r="A25" s="194"/>
      <c r="B25" s="76" t="s">
        <v>124</v>
      </c>
      <c r="C25" s="195"/>
      <c r="D25" s="195"/>
      <c r="E25" s="68"/>
      <c r="F25" s="68">
        <f>SUM(F9:F23)</f>
        <v>0</v>
      </c>
      <c r="G25" s="68"/>
      <c r="H25" s="68">
        <f>SUM(H9:H23)</f>
        <v>0</v>
      </c>
      <c r="I25" s="195">
        <f>SUM(I9:I23)</f>
        <v>0</v>
      </c>
      <c r="J25" s="194"/>
    </row>
    <row r="26" spans="1:10" s="217" customFormat="1">
      <c r="A26" s="215">
        <v>1</v>
      </c>
      <c r="B26" s="77" t="s">
        <v>78</v>
      </c>
      <c r="C26" s="78"/>
      <c r="D26" s="79"/>
      <c r="E26" s="80"/>
      <c r="F26" s="81"/>
      <c r="G26" s="81"/>
      <c r="H26" s="81"/>
      <c r="I26" s="79"/>
      <c r="J26" s="216"/>
    </row>
    <row r="27" spans="1:10" s="91" customFormat="1">
      <c r="A27" s="215"/>
      <c r="B27" s="69" t="s">
        <v>79</v>
      </c>
      <c r="C27" s="82">
        <v>3000</v>
      </c>
      <c r="D27" s="82" t="s">
        <v>88</v>
      </c>
      <c r="E27" s="83"/>
      <c r="F27" s="83"/>
      <c r="G27" s="83"/>
      <c r="H27" s="83"/>
      <c r="I27" s="82">
        <f>F27+H27</f>
        <v>0</v>
      </c>
      <c r="J27" s="196"/>
    </row>
    <row r="28" spans="1:10" s="91" customFormat="1">
      <c r="A28" s="215"/>
      <c r="B28" s="69" t="s">
        <v>80</v>
      </c>
      <c r="C28" s="82">
        <v>540</v>
      </c>
      <c r="D28" s="82" t="s">
        <v>89</v>
      </c>
      <c r="E28" s="83"/>
      <c r="F28" s="83"/>
      <c r="G28" s="83"/>
      <c r="H28" s="83"/>
      <c r="I28" s="82">
        <f t="shared" ref="I28:I43" si="0">F28+H28</f>
        <v>0</v>
      </c>
      <c r="J28" s="196"/>
    </row>
    <row r="29" spans="1:10" s="91" customFormat="1">
      <c r="A29" s="215"/>
      <c r="B29" s="69" t="s">
        <v>81</v>
      </c>
      <c r="C29" s="82">
        <v>172</v>
      </c>
      <c r="D29" s="82" t="s">
        <v>89</v>
      </c>
      <c r="E29" s="83"/>
      <c r="F29" s="83"/>
      <c r="G29" s="83"/>
      <c r="H29" s="83"/>
      <c r="I29" s="82">
        <f t="shared" si="0"/>
        <v>0</v>
      </c>
      <c r="J29" s="196"/>
    </row>
    <row r="30" spans="1:10" s="91" customFormat="1">
      <c r="A30" s="215"/>
      <c r="B30" s="69" t="s">
        <v>82</v>
      </c>
      <c r="C30" s="82">
        <v>8</v>
      </c>
      <c r="D30" s="82" t="s">
        <v>89</v>
      </c>
      <c r="E30" s="83"/>
      <c r="F30" s="83"/>
      <c r="G30" s="83"/>
      <c r="H30" s="83"/>
      <c r="I30" s="82">
        <f t="shared" si="0"/>
        <v>0</v>
      </c>
      <c r="J30" s="196"/>
    </row>
    <row r="31" spans="1:10" s="91" customFormat="1">
      <c r="A31" s="215"/>
      <c r="B31" s="69" t="s">
        <v>83</v>
      </c>
      <c r="C31" s="82">
        <v>320</v>
      </c>
      <c r="D31" s="82" t="s">
        <v>89</v>
      </c>
      <c r="E31" s="83"/>
      <c r="F31" s="83"/>
      <c r="G31" s="83"/>
      <c r="H31" s="83"/>
      <c r="I31" s="82">
        <f t="shared" si="0"/>
        <v>0</v>
      </c>
      <c r="J31" s="196"/>
    </row>
    <row r="32" spans="1:10" s="91" customFormat="1">
      <c r="A32" s="215"/>
      <c r="B32" s="69" t="s">
        <v>84</v>
      </c>
      <c r="C32" s="82">
        <v>192</v>
      </c>
      <c r="D32" s="82" t="s">
        <v>90</v>
      </c>
      <c r="E32" s="83"/>
      <c r="F32" s="83"/>
      <c r="G32" s="83"/>
      <c r="H32" s="83"/>
      <c r="I32" s="82">
        <f t="shared" si="0"/>
        <v>0</v>
      </c>
      <c r="J32" s="196"/>
    </row>
    <row r="33" spans="1:10" s="91" customFormat="1">
      <c r="A33" s="218"/>
      <c r="B33" s="69" t="s">
        <v>85</v>
      </c>
      <c r="C33" s="82">
        <v>192</v>
      </c>
      <c r="D33" s="82" t="s">
        <v>90</v>
      </c>
      <c r="E33" s="83"/>
      <c r="F33" s="83"/>
      <c r="G33" s="83"/>
      <c r="H33" s="83"/>
      <c r="I33" s="82">
        <f t="shared" si="0"/>
        <v>0</v>
      </c>
      <c r="J33" s="90"/>
    </row>
    <row r="34" spans="1:10" s="91" customFormat="1">
      <c r="A34" s="215"/>
      <c r="B34" s="69" t="s">
        <v>18</v>
      </c>
      <c r="C34" s="82">
        <v>3040</v>
      </c>
      <c r="D34" s="82" t="s">
        <v>91</v>
      </c>
      <c r="E34" s="83"/>
      <c r="F34" s="83"/>
      <c r="G34" s="83"/>
      <c r="H34" s="83"/>
      <c r="I34" s="82">
        <f t="shared" si="0"/>
        <v>0</v>
      </c>
      <c r="J34" s="196"/>
    </row>
    <row r="35" spans="1:10" s="91" customFormat="1">
      <c r="A35" s="215"/>
      <c r="B35" s="69" t="s">
        <v>86</v>
      </c>
      <c r="C35" s="82">
        <v>5520</v>
      </c>
      <c r="D35" s="82" t="s">
        <v>91</v>
      </c>
      <c r="E35" s="83"/>
      <c r="F35" s="83"/>
      <c r="G35" s="83"/>
      <c r="H35" s="83"/>
      <c r="I35" s="82">
        <f t="shared" si="0"/>
        <v>0</v>
      </c>
      <c r="J35" s="196"/>
    </row>
    <row r="36" spans="1:10" s="91" customFormat="1">
      <c r="A36" s="215"/>
      <c r="B36" s="69" t="s">
        <v>101</v>
      </c>
      <c r="C36" s="82">
        <v>6400</v>
      </c>
      <c r="D36" s="82" t="s">
        <v>91</v>
      </c>
      <c r="E36" s="83"/>
      <c r="F36" s="83"/>
      <c r="G36" s="83"/>
      <c r="H36" s="83"/>
      <c r="I36" s="82">
        <f t="shared" si="0"/>
        <v>0</v>
      </c>
      <c r="J36" s="196"/>
    </row>
    <row r="37" spans="1:10" s="91" customFormat="1">
      <c r="A37" s="215"/>
      <c r="B37" s="69" t="s">
        <v>102</v>
      </c>
      <c r="C37" s="82">
        <v>22960</v>
      </c>
      <c r="D37" s="82" t="s">
        <v>91</v>
      </c>
      <c r="E37" s="83"/>
      <c r="F37" s="83"/>
      <c r="G37" s="83"/>
      <c r="H37" s="83"/>
      <c r="I37" s="82">
        <f t="shared" si="0"/>
        <v>0</v>
      </c>
      <c r="J37" s="196"/>
    </row>
    <row r="38" spans="1:10" s="91" customFormat="1">
      <c r="A38" s="215"/>
      <c r="B38" s="69" t="s">
        <v>103</v>
      </c>
      <c r="C38" s="82">
        <v>15840</v>
      </c>
      <c r="D38" s="82" t="s">
        <v>91</v>
      </c>
      <c r="E38" s="83"/>
      <c r="F38" s="83"/>
      <c r="G38" s="83"/>
      <c r="H38" s="83"/>
      <c r="I38" s="82">
        <f t="shared" si="0"/>
        <v>0</v>
      </c>
      <c r="J38" s="196"/>
    </row>
    <row r="39" spans="1:10" s="91" customFormat="1">
      <c r="A39" s="219"/>
      <c r="B39" s="69" t="s">
        <v>104</v>
      </c>
      <c r="C39" s="85">
        <v>8480</v>
      </c>
      <c r="D39" s="85" t="s">
        <v>91</v>
      </c>
      <c r="E39" s="83"/>
      <c r="F39" s="83"/>
      <c r="G39" s="83"/>
      <c r="H39" s="83"/>
      <c r="I39" s="82">
        <f t="shared" si="0"/>
        <v>0</v>
      </c>
      <c r="J39" s="220"/>
    </row>
    <row r="40" spans="1:10" s="91" customFormat="1">
      <c r="A40" s="221"/>
      <c r="B40" s="84" t="s">
        <v>231</v>
      </c>
      <c r="C40" s="83">
        <f>2200</f>
        <v>2200</v>
      </c>
      <c r="D40" s="85" t="s">
        <v>88</v>
      </c>
      <c r="E40" s="83"/>
      <c r="F40" s="83"/>
      <c r="G40" s="83"/>
      <c r="H40" s="83"/>
      <c r="I40" s="82">
        <f t="shared" si="0"/>
        <v>0</v>
      </c>
      <c r="J40" s="220"/>
    </row>
    <row r="41" spans="1:10" s="91" customFormat="1">
      <c r="A41" s="221"/>
      <c r="B41" s="84" t="s">
        <v>232</v>
      </c>
      <c r="C41" s="83">
        <f>C40*0.3</f>
        <v>660</v>
      </c>
      <c r="D41" s="85" t="s">
        <v>88</v>
      </c>
      <c r="E41" s="83"/>
      <c r="F41" s="83"/>
      <c r="G41" s="83"/>
      <c r="H41" s="83"/>
      <c r="I41" s="83">
        <f t="shared" ref="I41" si="1">F41+H41</f>
        <v>0</v>
      </c>
      <c r="J41" s="220"/>
    </row>
    <row r="42" spans="1:10" s="91" customFormat="1">
      <c r="A42" s="221"/>
      <c r="B42" s="84" t="s">
        <v>233</v>
      </c>
      <c r="C42" s="83">
        <f>C40/0.9</f>
        <v>2444.4444444444443</v>
      </c>
      <c r="D42" s="85" t="s">
        <v>88</v>
      </c>
      <c r="E42" s="83"/>
      <c r="F42" s="83"/>
      <c r="G42" s="83"/>
      <c r="H42" s="83"/>
      <c r="I42" s="82">
        <f t="shared" ref="I42" si="2">F42+H42</f>
        <v>0</v>
      </c>
      <c r="J42" s="222"/>
    </row>
    <row r="43" spans="1:10" s="91" customFormat="1">
      <c r="A43" s="223"/>
      <c r="B43" s="72" t="s">
        <v>87</v>
      </c>
      <c r="C43" s="83">
        <v>1860</v>
      </c>
      <c r="D43" s="83" t="s">
        <v>91</v>
      </c>
      <c r="E43" s="83"/>
      <c r="F43" s="83"/>
      <c r="G43" s="83"/>
      <c r="H43" s="83"/>
      <c r="I43" s="82">
        <f t="shared" si="0"/>
        <v>0</v>
      </c>
      <c r="J43" s="224"/>
    </row>
    <row r="44" spans="1:10" s="91" customFormat="1">
      <c r="A44" s="223"/>
      <c r="B44" s="72" t="s">
        <v>230</v>
      </c>
      <c r="C44" s="83">
        <f>C40*0.025</f>
        <v>55</v>
      </c>
      <c r="D44" s="83" t="s">
        <v>91</v>
      </c>
      <c r="E44" s="83"/>
      <c r="F44" s="83"/>
      <c r="G44" s="83"/>
      <c r="H44" s="83"/>
      <c r="I44" s="82">
        <f t="shared" ref="I44" si="3">F44+H44</f>
        <v>0</v>
      </c>
      <c r="J44" s="224"/>
    </row>
    <row r="45" spans="1:10" s="217" customFormat="1">
      <c r="A45" s="225"/>
      <c r="B45" s="72" t="s">
        <v>11</v>
      </c>
      <c r="C45" s="81"/>
      <c r="D45" s="81"/>
      <c r="E45" s="81"/>
      <c r="F45" s="81"/>
      <c r="G45" s="81"/>
      <c r="H45" s="81"/>
      <c r="I45" s="81"/>
      <c r="J45" s="226"/>
    </row>
    <row r="46" spans="1:10" s="91" customFormat="1">
      <c r="A46" s="76"/>
      <c r="B46" s="76" t="s">
        <v>195</v>
      </c>
      <c r="C46" s="86"/>
      <c r="D46" s="86"/>
      <c r="E46" s="86"/>
      <c r="F46" s="86">
        <f>SUM(F27:F44)</f>
        <v>0</v>
      </c>
      <c r="G46" s="86"/>
      <c r="H46" s="86">
        <f>SUM(H27:H44)</f>
        <v>0</v>
      </c>
      <c r="I46" s="86">
        <f>SUM(I27:I44)</f>
        <v>0</v>
      </c>
      <c r="J46" s="224"/>
    </row>
    <row r="47" spans="1:10" s="91" customFormat="1">
      <c r="A47" s="196">
        <v>2</v>
      </c>
      <c r="B47" s="87" t="s">
        <v>16</v>
      </c>
      <c r="C47" s="83"/>
      <c r="D47" s="83"/>
      <c r="E47" s="83"/>
      <c r="F47" s="83"/>
      <c r="G47" s="83"/>
      <c r="H47" s="83"/>
      <c r="I47" s="83"/>
      <c r="J47" s="224"/>
    </row>
    <row r="48" spans="1:10" s="91" customFormat="1">
      <c r="A48" s="90"/>
      <c r="B48" s="74" t="s">
        <v>17</v>
      </c>
      <c r="C48" s="83">
        <v>2384</v>
      </c>
      <c r="D48" s="83" t="s">
        <v>92</v>
      </c>
      <c r="E48" s="83"/>
      <c r="F48" s="83"/>
      <c r="G48" s="83"/>
      <c r="H48" s="83"/>
      <c r="I48" s="82">
        <f t="shared" ref="I48" si="4">F48+H48</f>
        <v>0</v>
      </c>
      <c r="J48" s="224"/>
    </row>
    <row r="49" spans="1:10" s="91" customFormat="1">
      <c r="A49" s="90"/>
      <c r="B49" s="73" t="s">
        <v>18</v>
      </c>
      <c r="C49" s="83">
        <v>6240</v>
      </c>
      <c r="D49" s="83" t="s">
        <v>91</v>
      </c>
      <c r="E49" s="83"/>
      <c r="F49" s="83"/>
      <c r="G49" s="83"/>
      <c r="H49" s="83"/>
      <c r="I49" s="82">
        <f t="shared" ref="I49:I50" si="5">F49+H49</f>
        <v>0</v>
      </c>
      <c r="J49" s="224"/>
    </row>
    <row r="50" spans="1:10" s="91" customFormat="1">
      <c r="A50" s="90"/>
      <c r="B50" s="72" t="s">
        <v>19</v>
      </c>
      <c r="C50" s="83">
        <v>104</v>
      </c>
      <c r="D50" s="83" t="s">
        <v>93</v>
      </c>
      <c r="E50" s="83"/>
      <c r="F50" s="83"/>
      <c r="G50" s="83"/>
      <c r="H50" s="83"/>
      <c r="I50" s="82">
        <f t="shared" si="5"/>
        <v>0</v>
      </c>
      <c r="J50" s="224"/>
    </row>
    <row r="51" spans="1:10" s="91" customFormat="1">
      <c r="A51" s="90"/>
      <c r="B51" s="73" t="s">
        <v>11</v>
      </c>
      <c r="C51" s="83"/>
      <c r="D51" s="83"/>
      <c r="E51" s="83"/>
      <c r="F51" s="83"/>
      <c r="G51" s="83"/>
      <c r="H51" s="83"/>
      <c r="I51" s="83"/>
      <c r="J51" s="224"/>
    </row>
    <row r="52" spans="1:10" s="91" customFormat="1">
      <c r="A52" s="196"/>
      <c r="B52" s="76" t="s">
        <v>196</v>
      </c>
      <c r="C52" s="86"/>
      <c r="D52" s="86"/>
      <c r="E52" s="86"/>
      <c r="F52" s="86">
        <f>SUM(F48:F50)</f>
        <v>0</v>
      </c>
      <c r="G52" s="86"/>
      <c r="H52" s="86">
        <f>SUM(H48:H50)</f>
        <v>0</v>
      </c>
      <c r="I52" s="92">
        <f t="shared" ref="I52" si="6">F52+H52</f>
        <v>0</v>
      </c>
      <c r="J52" s="224"/>
    </row>
    <row r="53" spans="1:10" s="91" customFormat="1">
      <c r="A53" s="196">
        <v>3</v>
      </c>
      <c r="B53" s="88" t="s">
        <v>20</v>
      </c>
      <c r="C53" s="83"/>
      <c r="D53" s="83"/>
      <c r="E53" s="83"/>
      <c r="F53" s="83"/>
      <c r="G53" s="83"/>
      <c r="H53" s="83"/>
      <c r="I53" s="83"/>
      <c r="J53" s="224"/>
    </row>
    <row r="54" spans="1:10" s="91" customFormat="1">
      <c r="A54" s="90"/>
      <c r="B54" s="73" t="s">
        <v>21</v>
      </c>
      <c r="C54" s="83">
        <v>1400</v>
      </c>
      <c r="D54" s="83" t="s">
        <v>92</v>
      </c>
      <c r="E54" s="83"/>
      <c r="F54" s="83"/>
      <c r="G54" s="83"/>
      <c r="H54" s="83"/>
      <c r="I54" s="83">
        <f t="shared" ref="I54" si="7">F54+H54</f>
        <v>0</v>
      </c>
      <c r="J54" s="224"/>
    </row>
    <row r="55" spans="1:10" s="91" customFormat="1">
      <c r="A55" s="90"/>
      <c r="B55" s="72" t="s">
        <v>22</v>
      </c>
      <c r="C55" s="83">
        <v>1520</v>
      </c>
      <c r="D55" s="83" t="s">
        <v>92</v>
      </c>
      <c r="E55" s="83"/>
      <c r="F55" s="83"/>
      <c r="G55" s="83"/>
      <c r="H55" s="83"/>
      <c r="I55" s="82">
        <f t="shared" ref="I55:I57" si="8">F55+H55</f>
        <v>0</v>
      </c>
      <c r="J55" s="224"/>
    </row>
    <row r="56" spans="1:10" s="91" customFormat="1">
      <c r="A56" s="90"/>
      <c r="B56" s="72" t="s">
        <v>23</v>
      </c>
      <c r="C56" s="83">
        <v>28</v>
      </c>
      <c r="D56" s="83" t="s">
        <v>92</v>
      </c>
      <c r="E56" s="83"/>
      <c r="F56" s="83"/>
      <c r="G56" s="83"/>
      <c r="H56" s="83"/>
      <c r="I56" s="82">
        <f t="shared" si="8"/>
        <v>0</v>
      </c>
      <c r="J56" s="224"/>
    </row>
    <row r="57" spans="1:10" s="91" customFormat="1">
      <c r="A57" s="90"/>
      <c r="B57" s="72" t="s">
        <v>24</v>
      </c>
      <c r="C57" s="83">
        <v>320</v>
      </c>
      <c r="D57" s="83" t="s">
        <v>92</v>
      </c>
      <c r="E57" s="83"/>
      <c r="F57" s="83"/>
      <c r="G57" s="83"/>
      <c r="H57" s="83"/>
      <c r="I57" s="82">
        <f t="shared" si="8"/>
        <v>0</v>
      </c>
      <c r="J57" s="224"/>
    </row>
    <row r="58" spans="1:10" s="217" customFormat="1">
      <c r="A58" s="227"/>
      <c r="B58" s="72" t="s">
        <v>11</v>
      </c>
      <c r="C58" s="81"/>
      <c r="D58" s="81"/>
      <c r="E58" s="81"/>
      <c r="F58" s="81"/>
      <c r="G58" s="81"/>
      <c r="H58" s="81"/>
      <c r="I58" s="81"/>
      <c r="J58" s="226"/>
    </row>
    <row r="59" spans="1:10" s="91" customFormat="1">
      <c r="A59" s="196"/>
      <c r="B59" s="76" t="s">
        <v>197</v>
      </c>
      <c r="C59" s="86"/>
      <c r="D59" s="86"/>
      <c r="E59" s="86"/>
      <c r="F59" s="86">
        <f>SUM(F54:F57)</f>
        <v>0</v>
      </c>
      <c r="G59" s="86"/>
      <c r="H59" s="86">
        <f>SUM(H54:H57)</f>
        <v>0</v>
      </c>
      <c r="I59" s="92">
        <f t="shared" ref="I59" si="9">F59+H59</f>
        <v>0</v>
      </c>
      <c r="J59" s="228"/>
    </row>
    <row r="60" spans="1:10" s="91" customFormat="1">
      <c r="A60" s="196">
        <v>4</v>
      </c>
      <c r="B60" s="87" t="s">
        <v>25</v>
      </c>
      <c r="C60" s="83"/>
      <c r="D60" s="83"/>
      <c r="E60" s="83"/>
      <c r="F60" s="83"/>
      <c r="G60" s="83"/>
      <c r="H60" s="83"/>
      <c r="I60" s="83"/>
      <c r="J60" s="224"/>
    </row>
    <row r="61" spans="1:10" s="91" customFormat="1">
      <c r="A61" s="90"/>
      <c r="B61" s="72" t="s">
        <v>26</v>
      </c>
      <c r="C61" s="83">
        <v>800</v>
      </c>
      <c r="D61" s="83" t="s">
        <v>92</v>
      </c>
      <c r="E61" s="83"/>
      <c r="F61" s="83"/>
      <c r="G61" s="83"/>
      <c r="H61" s="83"/>
      <c r="I61" s="82">
        <f t="shared" ref="I61" si="10">F61+H61</f>
        <v>0</v>
      </c>
      <c r="J61" s="224"/>
    </row>
    <row r="62" spans="1:10" s="91" customFormat="1">
      <c r="A62" s="90"/>
      <c r="B62" s="72" t="s">
        <v>27</v>
      </c>
      <c r="C62" s="83">
        <v>80</v>
      </c>
      <c r="D62" s="83" t="s">
        <v>92</v>
      </c>
      <c r="E62" s="83"/>
      <c r="F62" s="83"/>
      <c r="G62" s="83"/>
      <c r="H62" s="83"/>
      <c r="I62" s="82">
        <f t="shared" ref="I62:I68" si="11">F62+H62</f>
        <v>0</v>
      </c>
      <c r="J62" s="224"/>
    </row>
    <row r="63" spans="1:10" s="91" customFormat="1">
      <c r="A63" s="90"/>
      <c r="B63" s="72" t="s">
        <v>28</v>
      </c>
      <c r="C63" s="83">
        <v>12</v>
      </c>
      <c r="D63" s="83" t="s">
        <v>92</v>
      </c>
      <c r="E63" s="83"/>
      <c r="F63" s="83"/>
      <c r="G63" s="83"/>
      <c r="H63" s="83"/>
      <c r="I63" s="82">
        <f t="shared" si="11"/>
        <v>0</v>
      </c>
      <c r="J63" s="224"/>
    </row>
    <row r="64" spans="1:10" s="91" customFormat="1">
      <c r="A64" s="90"/>
      <c r="B64" s="72" t="s">
        <v>29</v>
      </c>
      <c r="C64" s="83">
        <v>720</v>
      </c>
      <c r="D64" s="83" t="s">
        <v>92</v>
      </c>
      <c r="E64" s="83"/>
      <c r="F64" s="83"/>
      <c r="G64" s="83"/>
      <c r="H64" s="83"/>
      <c r="I64" s="82">
        <f t="shared" si="11"/>
        <v>0</v>
      </c>
      <c r="J64" s="224"/>
    </row>
    <row r="65" spans="1:10" s="91" customFormat="1">
      <c r="A65" s="90"/>
      <c r="B65" s="72" t="s">
        <v>30</v>
      </c>
      <c r="C65" s="83">
        <v>180</v>
      </c>
      <c r="D65" s="83" t="s">
        <v>92</v>
      </c>
      <c r="E65" s="83"/>
      <c r="F65" s="83"/>
      <c r="G65" s="83"/>
      <c r="H65" s="83"/>
      <c r="I65" s="82">
        <f t="shared" si="11"/>
        <v>0</v>
      </c>
      <c r="J65" s="224"/>
    </row>
    <row r="66" spans="1:10" s="91" customFormat="1">
      <c r="A66" s="196"/>
      <c r="B66" s="72" t="s">
        <v>31</v>
      </c>
      <c r="C66" s="83">
        <v>80</v>
      </c>
      <c r="D66" s="83" t="s">
        <v>92</v>
      </c>
      <c r="E66" s="83"/>
      <c r="F66" s="83"/>
      <c r="G66" s="83"/>
      <c r="H66" s="83"/>
      <c r="I66" s="82">
        <f t="shared" si="11"/>
        <v>0</v>
      </c>
      <c r="J66" s="224"/>
    </row>
    <row r="67" spans="1:10" s="217" customFormat="1">
      <c r="A67" s="90"/>
      <c r="B67" s="72" t="s">
        <v>210</v>
      </c>
      <c r="C67" s="83">
        <v>520</v>
      </c>
      <c r="D67" s="83" t="s">
        <v>92</v>
      </c>
      <c r="E67" s="83"/>
      <c r="F67" s="83"/>
      <c r="G67" s="83"/>
      <c r="H67" s="83"/>
      <c r="I67" s="83">
        <f t="shared" si="11"/>
        <v>0</v>
      </c>
      <c r="J67" s="224"/>
    </row>
    <row r="68" spans="1:10" s="91" customFormat="1">
      <c r="A68" s="90"/>
      <c r="B68" s="72" t="s">
        <v>32</v>
      </c>
      <c r="C68" s="83">
        <v>2160</v>
      </c>
      <c r="D68" s="83" t="s">
        <v>92</v>
      </c>
      <c r="E68" s="83"/>
      <c r="F68" s="83"/>
      <c r="G68" s="83"/>
      <c r="H68" s="83"/>
      <c r="I68" s="82">
        <f t="shared" si="11"/>
        <v>0</v>
      </c>
      <c r="J68" s="224"/>
    </row>
    <row r="69" spans="1:10" s="91" customFormat="1">
      <c r="A69" s="196"/>
      <c r="B69" s="76" t="s">
        <v>198</v>
      </c>
      <c r="C69" s="86"/>
      <c r="D69" s="86"/>
      <c r="E69" s="86"/>
      <c r="F69" s="86">
        <f>SUM(F61:F68)</f>
        <v>0</v>
      </c>
      <c r="G69" s="86"/>
      <c r="H69" s="86">
        <f>SUM(H61:H68)</f>
        <v>0</v>
      </c>
      <c r="I69" s="92">
        <f t="shared" ref="I69" si="12">F69+H69</f>
        <v>0</v>
      </c>
      <c r="J69" s="228"/>
    </row>
    <row r="70" spans="1:10" s="91" customFormat="1">
      <c r="A70" s="196">
        <v>5</v>
      </c>
      <c r="B70" s="87" t="s">
        <v>12</v>
      </c>
      <c r="C70" s="83"/>
      <c r="D70" s="83"/>
      <c r="E70" s="83"/>
      <c r="F70" s="83"/>
      <c r="G70" s="83"/>
      <c r="H70" s="83"/>
      <c r="I70" s="83"/>
      <c r="J70" s="224"/>
    </row>
    <row r="71" spans="1:10" s="91" customFormat="1">
      <c r="A71" s="90"/>
      <c r="B71" s="72" t="s">
        <v>33</v>
      </c>
      <c r="C71" s="83">
        <v>640</v>
      </c>
      <c r="D71" s="83" t="s">
        <v>92</v>
      </c>
      <c r="E71" s="83"/>
      <c r="F71" s="83"/>
      <c r="G71" s="83"/>
      <c r="H71" s="83"/>
      <c r="I71" s="82">
        <f t="shared" ref="I71" si="13">F71+H71</f>
        <v>0</v>
      </c>
      <c r="J71" s="224"/>
    </row>
    <row r="72" spans="1:10" s="91" customFormat="1">
      <c r="A72" s="90"/>
      <c r="B72" s="72" t="s">
        <v>34</v>
      </c>
      <c r="C72" s="83">
        <v>160</v>
      </c>
      <c r="D72" s="83" t="s">
        <v>92</v>
      </c>
      <c r="E72" s="83"/>
      <c r="F72" s="83"/>
      <c r="G72" s="83"/>
      <c r="H72" s="83"/>
      <c r="I72" s="82">
        <f t="shared" ref="I72:I74" si="14">F72+H72</f>
        <v>0</v>
      </c>
      <c r="J72" s="224"/>
    </row>
    <row r="73" spans="1:10" s="91" customFormat="1">
      <c r="A73" s="90"/>
      <c r="B73" s="72" t="s">
        <v>35</v>
      </c>
      <c r="C73" s="83">
        <v>440</v>
      </c>
      <c r="D73" s="83" t="s">
        <v>92</v>
      </c>
      <c r="E73" s="83"/>
      <c r="F73" s="83"/>
      <c r="G73" s="83"/>
      <c r="H73" s="83"/>
      <c r="I73" s="83">
        <f t="shared" si="14"/>
        <v>0</v>
      </c>
      <c r="J73" s="224"/>
    </row>
    <row r="74" spans="1:10" s="91" customFormat="1">
      <c r="A74" s="90"/>
      <c r="B74" s="72" t="s">
        <v>36</v>
      </c>
      <c r="C74" s="83">
        <v>1600</v>
      </c>
      <c r="D74" s="83" t="s">
        <v>92</v>
      </c>
      <c r="E74" s="83"/>
      <c r="F74" s="83"/>
      <c r="G74" s="83"/>
      <c r="H74" s="83"/>
      <c r="I74" s="82">
        <f t="shared" si="14"/>
        <v>0</v>
      </c>
      <c r="J74" s="224"/>
    </row>
    <row r="75" spans="1:10" s="91" customFormat="1">
      <c r="A75" s="90"/>
      <c r="B75" s="72"/>
      <c r="C75" s="83"/>
      <c r="D75" s="83"/>
      <c r="E75" s="83"/>
      <c r="F75" s="83"/>
      <c r="G75" s="83"/>
      <c r="H75" s="83"/>
      <c r="I75" s="83"/>
      <c r="J75" s="224"/>
    </row>
    <row r="76" spans="1:10" s="91" customFormat="1">
      <c r="A76" s="196"/>
      <c r="B76" s="76" t="s">
        <v>199</v>
      </c>
      <c r="C76" s="86"/>
      <c r="D76" s="86"/>
      <c r="E76" s="86"/>
      <c r="F76" s="86">
        <f>SUM(F71:F74)</f>
        <v>0</v>
      </c>
      <c r="G76" s="86"/>
      <c r="H76" s="86">
        <f>SUM(H71:H74)</f>
        <v>0</v>
      </c>
      <c r="I76" s="92">
        <f t="shared" ref="I76" si="15">F76+H76</f>
        <v>0</v>
      </c>
      <c r="J76" s="228"/>
    </row>
    <row r="77" spans="1:10" s="91" customFormat="1">
      <c r="A77" s="196">
        <v>6</v>
      </c>
      <c r="B77" s="87" t="s">
        <v>37</v>
      </c>
      <c r="C77" s="83"/>
      <c r="D77" s="83"/>
      <c r="E77" s="83"/>
      <c r="F77" s="83"/>
      <c r="G77" s="83"/>
      <c r="H77" s="83"/>
      <c r="I77" s="83"/>
      <c r="J77" s="224"/>
    </row>
    <row r="78" spans="1:10" s="91" customFormat="1">
      <c r="A78" s="90"/>
      <c r="B78" s="72" t="s">
        <v>204</v>
      </c>
      <c r="C78" s="83">
        <v>140</v>
      </c>
      <c r="D78" s="83" t="s">
        <v>94</v>
      </c>
      <c r="E78" s="83"/>
      <c r="F78" s="83"/>
      <c r="G78" s="83"/>
      <c r="H78" s="83"/>
      <c r="I78" s="82">
        <f t="shared" ref="I78" si="16">F78+H78</f>
        <v>0</v>
      </c>
      <c r="J78" s="224"/>
    </row>
    <row r="79" spans="1:10" s="91" customFormat="1">
      <c r="A79" s="90"/>
      <c r="B79" s="72" t="s">
        <v>205</v>
      </c>
      <c r="C79" s="83">
        <v>52</v>
      </c>
      <c r="D79" s="83" t="s">
        <v>94</v>
      </c>
      <c r="E79" s="83"/>
      <c r="F79" s="83"/>
      <c r="G79" s="83"/>
      <c r="H79" s="83"/>
      <c r="I79" s="82">
        <f t="shared" ref="I79:I85" si="17">F79+H79</f>
        <v>0</v>
      </c>
      <c r="J79" s="224"/>
    </row>
    <row r="80" spans="1:10" s="91" customFormat="1">
      <c r="A80" s="90"/>
      <c r="B80" s="72" t="s">
        <v>206</v>
      </c>
      <c r="C80" s="83">
        <v>76</v>
      </c>
      <c r="D80" s="83" t="s">
        <v>94</v>
      </c>
      <c r="E80" s="83"/>
      <c r="F80" s="83"/>
      <c r="G80" s="83"/>
      <c r="H80" s="83"/>
      <c r="I80" s="82">
        <f t="shared" si="17"/>
        <v>0</v>
      </c>
      <c r="J80" s="224"/>
    </row>
    <row r="81" spans="1:10" s="91" customFormat="1">
      <c r="A81" s="90"/>
      <c r="B81" s="72" t="s">
        <v>207</v>
      </c>
      <c r="C81" s="83">
        <v>220</v>
      </c>
      <c r="D81" s="83" t="s">
        <v>94</v>
      </c>
      <c r="E81" s="83"/>
      <c r="F81" s="83"/>
      <c r="G81" s="83"/>
      <c r="H81" s="83"/>
      <c r="I81" s="82">
        <f t="shared" si="17"/>
        <v>0</v>
      </c>
      <c r="J81" s="224"/>
    </row>
    <row r="82" spans="1:10" s="91" customFormat="1">
      <c r="A82" s="196"/>
      <c r="B82" s="72" t="s">
        <v>105</v>
      </c>
      <c r="C82" s="83">
        <v>460</v>
      </c>
      <c r="D82" s="83" t="s">
        <v>94</v>
      </c>
      <c r="E82" s="83"/>
      <c r="F82" s="83"/>
      <c r="G82" s="83"/>
      <c r="H82" s="83"/>
      <c r="I82" s="82">
        <f t="shared" si="17"/>
        <v>0</v>
      </c>
      <c r="J82" s="224"/>
    </row>
    <row r="83" spans="1:10" s="91" customFormat="1">
      <c r="A83" s="90"/>
      <c r="B83" s="72" t="s">
        <v>106</v>
      </c>
      <c r="C83" s="83">
        <v>3400</v>
      </c>
      <c r="D83" s="83" t="s">
        <v>95</v>
      </c>
      <c r="E83" s="83"/>
      <c r="F83" s="83"/>
      <c r="G83" s="83"/>
      <c r="H83" s="83"/>
      <c r="I83" s="82">
        <f t="shared" si="17"/>
        <v>0</v>
      </c>
      <c r="J83" s="224"/>
    </row>
    <row r="84" spans="1:10" s="91" customFormat="1" ht="48">
      <c r="A84" s="90"/>
      <c r="B84" s="73" t="s">
        <v>107</v>
      </c>
      <c r="C84" s="83">
        <v>560</v>
      </c>
      <c r="D84" s="83" t="s">
        <v>95</v>
      </c>
      <c r="E84" s="83"/>
      <c r="F84" s="83"/>
      <c r="G84" s="83"/>
      <c r="H84" s="83"/>
      <c r="I84" s="82">
        <f t="shared" si="17"/>
        <v>0</v>
      </c>
      <c r="J84" s="224"/>
    </row>
    <row r="85" spans="1:10" s="91" customFormat="1">
      <c r="A85" s="90"/>
      <c r="B85" s="73" t="s">
        <v>38</v>
      </c>
      <c r="C85" s="83">
        <v>500</v>
      </c>
      <c r="D85" s="83" t="s">
        <v>95</v>
      </c>
      <c r="E85" s="83"/>
      <c r="F85" s="83"/>
      <c r="G85" s="83"/>
      <c r="H85" s="83"/>
      <c r="I85" s="82">
        <f t="shared" si="17"/>
        <v>0</v>
      </c>
      <c r="J85" s="76"/>
    </row>
    <row r="86" spans="1:10" s="91" customFormat="1">
      <c r="A86" s="90"/>
      <c r="B86" s="73" t="s">
        <v>39</v>
      </c>
      <c r="C86" s="83">
        <v>7000</v>
      </c>
      <c r="D86" s="83" t="s">
        <v>96</v>
      </c>
      <c r="E86" s="83"/>
      <c r="F86" s="83"/>
      <c r="G86" s="83"/>
      <c r="H86" s="83"/>
      <c r="I86" s="82">
        <f t="shared" ref="I86:I91" si="18">F86+H86</f>
        <v>0</v>
      </c>
      <c r="J86" s="76"/>
    </row>
    <row r="87" spans="1:10" s="91" customFormat="1">
      <c r="A87" s="90"/>
      <c r="B87" s="73" t="s">
        <v>40</v>
      </c>
      <c r="C87" s="83">
        <v>1520</v>
      </c>
      <c r="D87" s="83" t="s">
        <v>92</v>
      </c>
      <c r="E87" s="83"/>
      <c r="F87" s="83"/>
      <c r="G87" s="83"/>
      <c r="H87" s="83"/>
      <c r="I87" s="82">
        <f t="shared" si="18"/>
        <v>0</v>
      </c>
      <c r="J87" s="76"/>
    </row>
    <row r="88" spans="1:10" s="91" customFormat="1">
      <c r="A88" s="90"/>
      <c r="B88" s="73" t="s">
        <v>41</v>
      </c>
      <c r="C88" s="83">
        <v>24</v>
      </c>
      <c r="D88" s="83" t="s">
        <v>97</v>
      </c>
      <c r="E88" s="83"/>
      <c r="F88" s="83"/>
      <c r="G88" s="83"/>
      <c r="H88" s="83"/>
      <c r="I88" s="82">
        <f t="shared" si="18"/>
        <v>0</v>
      </c>
      <c r="J88" s="76"/>
    </row>
    <row r="89" spans="1:10" s="91" customFormat="1">
      <c r="A89" s="90"/>
      <c r="B89" s="73" t="s">
        <v>42</v>
      </c>
      <c r="C89" s="83">
        <v>104</v>
      </c>
      <c r="D89" s="83" t="s">
        <v>97</v>
      </c>
      <c r="E89" s="83"/>
      <c r="F89" s="83"/>
      <c r="G89" s="83"/>
      <c r="H89" s="83"/>
      <c r="I89" s="82">
        <f t="shared" si="18"/>
        <v>0</v>
      </c>
      <c r="J89" s="76"/>
    </row>
    <row r="90" spans="1:10" s="91" customFormat="1">
      <c r="A90" s="90"/>
      <c r="B90" s="73" t="s">
        <v>109</v>
      </c>
      <c r="C90" s="83">
        <v>920</v>
      </c>
      <c r="D90" s="83" t="s">
        <v>98</v>
      </c>
      <c r="E90" s="83"/>
      <c r="F90" s="83"/>
      <c r="G90" s="83"/>
      <c r="H90" s="83"/>
      <c r="I90" s="82">
        <f t="shared" si="18"/>
        <v>0</v>
      </c>
      <c r="J90" s="76"/>
    </row>
    <row r="91" spans="1:10" s="217" customFormat="1">
      <c r="A91" s="196"/>
      <c r="B91" s="73" t="s">
        <v>43</v>
      </c>
      <c r="C91" s="83">
        <v>540</v>
      </c>
      <c r="D91" s="83" t="s">
        <v>92</v>
      </c>
      <c r="E91" s="83"/>
      <c r="F91" s="83"/>
      <c r="G91" s="83"/>
      <c r="H91" s="83"/>
      <c r="I91" s="82">
        <f t="shared" si="18"/>
        <v>0</v>
      </c>
      <c r="J91" s="76"/>
    </row>
    <row r="92" spans="1:10" s="91" customFormat="1">
      <c r="A92" s="90"/>
      <c r="B92" s="73" t="s">
        <v>11</v>
      </c>
      <c r="C92" s="83"/>
      <c r="D92" s="83"/>
      <c r="E92" s="83"/>
      <c r="F92" s="83"/>
      <c r="G92" s="83"/>
      <c r="H92" s="83"/>
      <c r="I92" s="83"/>
      <c r="J92" s="76"/>
    </row>
    <row r="93" spans="1:10" s="91" customFormat="1">
      <c r="A93" s="196"/>
      <c r="B93" s="76" t="s">
        <v>200</v>
      </c>
      <c r="C93" s="86"/>
      <c r="D93" s="86"/>
      <c r="E93" s="86"/>
      <c r="F93" s="86">
        <f>SUM(F78:F91)</f>
        <v>0</v>
      </c>
      <c r="G93" s="86"/>
      <c r="H93" s="86">
        <f>SUM(H78:H91)</f>
        <v>0</v>
      </c>
      <c r="I93" s="92">
        <f t="shared" ref="I93" si="19">F93+H93</f>
        <v>0</v>
      </c>
      <c r="J93" s="228"/>
    </row>
    <row r="94" spans="1:10" s="217" customFormat="1">
      <c r="A94" s="196">
        <v>7</v>
      </c>
      <c r="B94" s="88" t="s">
        <v>44</v>
      </c>
      <c r="C94" s="83"/>
      <c r="D94" s="83"/>
      <c r="E94" s="83"/>
      <c r="F94" s="83"/>
      <c r="G94" s="83"/>
      <c r="H94" s="83"/>
      <c r="I94" s="83"/>
      <c r="J94" s="76"/>
    </row>
    <row r="95" spans="1:10" s="217" customFormat="1">
      <c r="A95" s="90"/>
      <c r="B95" s="73" t="s">
        <v>108</v>
      </c>
      <c r="C95" s="83">
        <v>24</v>
      </c>
      <c r="D95" s="83" t="s">
        <v>97</v>
      </c>
      <c r="E95" s="83"/>
      <c r="F95" s="83"/>
      <c r="G95" s="83"/>
      <c r="H95" s="83"/>
      <c r="I95" s="82">
        <f t="shared" ref="I95" si="20">F95+H95</f>
        <v>0</v>
      </c>
      <c r="J95" s="76"/>
    </row>
    <row r="96" spans="1:10" s="217" customFormat="1">
      <c r="A96" s="90"/>
      <c r="B96" s="73" t="s">
        <v>110</v>
      </c>
      <c r="C96" s="83">
        <v>12</v>
      </c>
      <c r="D96" s="83" t="s">
        <v>97</v>
      </c>
      <c r="E96" s="83"/>
      <c r="F96" s="83"/>
      <c r="G96" s="83"/>
      <c r="H96" s="83"/>
      <c r="I96" s="82">
        <f t="shared" ref="I96:I104" si="21">F96+H96</f>
        <v>0</v>
      </c>
      <c r="J96" s="76"/>
    </row>
    <row r="97" spans="1:10" s="217" customFormat="1">
      <c r="A97" s="90"/>
      <c r="B97" s="73" t="s">
        <v>45</v>
      </c>
      <c r="C97" s="83">
        <v>4</v>
      </c>
      <c r="D97" s="83" t="s">
        <v>97</v>
      </c>
      <c r="E97" s="83"/>
      <c r="F97" s="83"/>
      <c r="G97" s="83"/>
      <c r="H97" s="83"/>
      <c r="I97" s="82">
        <f t="shared" si="21"/>
        <v>0</v>
      </c>
      <c r="J97" s="76"/>
    </row>
    <row r="98" spans="1:10" s="217" customFormat="1">
      <c r="A98" s="90"/>
      <c r="B98" s="73" t="s">
        <v>46</v>
      </c>
      <c r="C98" s="83">
        <v>8</v>
      </c>
      <c r="D98" s="83" t="s">
        <v>97</v>
      </c>
      <c r="E98" s="83"/>
      <c r="F98" s="83"/>
      <c r="G98" s="83"/>
      <c r="H98" s="83"/>
      <c r="I98" s="82">
        <f t="shared" si="21"/>
        <v>0</v>
      </c>
      <c r="J98" s="76"/>
    </row>
    <row r="99" spans="1:10" s="217" customFormat="1">
      <c r="A99" s="90"/>
      <c r="B99" s="73" t="s">
        <v>47</v>
      </c>
      <c r="C99" s="83">
        <v>12</v>
      </c>
      <c r="D99" s="83" t="s">
        <v>97</v>
      </c>
      <c r="E99" s="83"/>
      <c r="F99" s="83"/>
      <c r="G99" s="83"/>
      <c r="H99" s="83"/>
      <c r="I99" s="82">
        <f t="shared" si="21"/>
        <v>0</v>
      </c>
      <c r="J99" s="76"/>
    </row>
    <row r="100" spans="1:10" s="217" customFormat="1">
      <c r="A100" s="90"/>
      <c r="B100" s="73" t="s">
        <v>48</v>
      </c>
      <c r="C100" s="83">
        <v>28</v>
      </c>
      <c r="D100" s="83" t="s">
        <v>97</v>
      </c>
      <c r="E100" s="83"/>
      <c r="F100" s="83"/>
      <c r="G100" s="83"/>
      <c r="H100" s="83"/>
      <c r="I100" s="82">
        <f t="shared" si="21"/>
        <v>0</v>
      </c>
      <c r="J100" s="76"/>
    </row>
    <row r="101" spans="1:10" s="217" customFormat="1">
      <c r="A101" s="196"/>
      <c r="B101" s="73" t="s">
        <v>49</v>
      </c>
      <c r="C101" s="83">
        <v>12</v>
      </c>
      <c r="D101" s="83" t="s">
        <v>97</v>
      </c>
      <c r="E101" s="83"/>
      <c r="F101" s="83"/>
      <c r="G101" s="83"/>
      <c r="H101" s="83"/>
      <c r="I101" s="82">
        <f t="shared" si="21"/>
        <v>0</v>
      </c>
      <c r="J101" s="76"/>
    </row>
    <row r="102" spans="1:10" s="217" customFormat="1">
      <c r="A102" s="90"/>
      <c r="B102" s="72" t="s">
        <v>50</v>
      </c>
      <c r="C102" s="83">
        <v>4</v>
      </c>
      <c r="D102" s="83" t="s">
        <v>97</v>
      </c>
      <c r="E102" s="83"/>
      <c r="F102" s="83"/>
      <c r="G102" s="83"/>
      <c r="H102" s="83"/>
      <c r="I102" s="82">
        <f t="shared" si="21"/>
        <v>0</v>
      </c>
      <c r="J102" s="76"/>
    </row>
    <row r="103" spans="1:10" s="217" customFormat="1">
      <c r="A103" s="196"/>
      <c r="B103" s="72" t="s">
        <v>51</v>
      </c>
      <c r="C103" s="83">
        <v>8</v>
      </c>
      <c r="D103" s="83" t="s">
        <v>97</v>
      </c>
      <c r="E103" s="83"/>
      <c r="F103" s="83"/>
      <c r="G103" s="83"/>
      <c r="H103" s="83"/>
      <c r="I103" s="82">
        <f t="shared" si="21"/>
        <v>0</v>
      </c>
      <c r="J103" s="76"/>
    </row>
    <row r="104" spans="1:10" s="217" customFormat="1">
      <c r="A104" s="90"/>
      <c r="B104" s="73" t="s">
        <v>52</v>
      </c>
      <c r="C104" s="83">
        <v>600</v>
      </c>
      <c r="D104" s="83" t="s">
        <v>92</v>
      </c>
      <c r="E104" s="83"/>
      <c r="F104" s="83"/>
      <c r="G104" s="83"/>
      <c r="H104" s="83"/>
      <c r="I104" s="82">
        <f t="shared" si="21"/>
        <v>0</v>
      </c>
      <c r="J104" s="76"/>
    </row>
    <row r="105" spans="1:10" s="217" customFormat="1">
      <c r="A105" s="90"/>
      <c r="B105" s="73"/>
      <c r="C105" s="83"/>
      <c r="D105" s="83"/>
      <c r="E105" s="83"/>
      <c r="F105" s="83"/>
      <c r="G105" s="83"/>
      <c r="H105" s="83"/>
      <c r="I105" s="83"/>
      <c r="J105" s="76"/>
    </row>
    <row r="106" spans="1:10" s="217" customFormat="1">
      <c r="A106" s="196"/>
      <c r="B106" s="76" t="s">
        <v>201</v>
      </c>
      <c r="C106" s="86"/>
      <c r="D106" s="86"/>
      <c r="E106" s="86"/>
      <c r="F106" s="86">
        <f>SUM(F95:F104)</f>
        <v>0</v>
      </c>
      <c r="G106" s="86"/>
      <c r="H106" s="86">
        <f>SUM(H95:H104)</f>
        <v>0</v>
      </c>
      <c r="I106" s="92">
        <f t="shared" ref="I106" si="22">F106+H106</f>
        <v>0</v>
      </c>
      <c r="J106" s="228"/>
    </row>
    <row r="107" spans="1:10" s="91" customFormat="1">
      <c r="A107" s="196">
        <v>8</v>
      </c>
      <c r="B107" s="88" t="s">
        <v>53</v>
      </c>
      <c r="C107" s="83"/>
      <c r="D107" s="83"/>
      <c r="E107" s="83"/>
      <c r="F107" s="83"/>
      <c r="G107" s="83"/>
      <c r="H107" s="83"/>
      <c r="I107" s="83"/>
      <c r="J107" s="76"/>
    </row>
    <row r="108" spans="1:10" s="91" customFormat="1">
      <c r="A108" s="196"/>
      <c r="B108" s="73" t="s">
        <v>54</v>
      </c>
      <c r="C108" s="83">
        <v>24</v>
      </c>
      <c r="D108" s="83" t="s">
        <v>97</v>
      </c>
      <c r="E108" s="83"/>
      <c r="F108" s="83"/>
      <c r="G108" s="83"/>
      <c r="H108" s="83"/>
      <c r="I108" s="82">
        <f t="shared" ref="I108" si="23">F108+H108</f>
        <v>0</v>
      </c>
      <c r="J108" s="76"/>
    </row>
    <row r="109" spans="1:10" s="91" customFormat="1">
      <c r="A109" s="90"/>
      <c r="B109" s="73" t="s">
        <v>55</v>
      </c>
      <c r="C109" s="83">
        <v>40</v>
      </c>
      <c r="D109" s="83" t="s">
        <v>97</v>
      </c>
      <c r="E109" s="83"/>
      <c r="F109" s="83"/>
      <c r="G109" s="83"/>
      <c r="H109" s="83"/>
      <c r="I109" s="82">
        <f t="shared" ref="I109:I117" si="24">F109+H109</f>
        <v>0</v>
      </c>
      <c r="J109" s="76"/>
    </row>
    <row r="110" spans="1:10" s="91" customFormat="1">
      <c r="A110" s="90"/>
      <c r="B110" s="73" t="s">
        <v>56</v>
      </c>
      <c r="C110" s="83">
        <v>8</v>
      </c>
      <c r="D110" s="83" t="s">
        <v>97</v>
      </c>
      <c r="E110" s="83"/>
      <c r="F110" s="83"/>
      <c r="G110" s="83"/>
      <c r="H110" s="83"/>
      <c r="I110" s="82">
        <f t="shared" si="24"/>
        <v>0</v>
      </c>
      <c r="J110" s="76"/>
    </row>
    <row r="111" spans="1:10" s="91" customFormat="1">
      <c r="A111" s="90"/>
      <c r="B111" s="73" t="s">
        <v>57</v>
      </c>
      <c r="C111" s="83">
        <v>4</v>
      </c>
      <c r="D111" s="83" t="s">
        <v>97</v>
      </c>
      <c r="E111" s="83"/>
      <c r="F111" s="83"/>
      <c r="G111" s="83"/>
      <c r="H111" s="83"/>
      <c r="I111" s="82">
        <f t="shared" si="24"/>
        <v>0</v>
      </c>
      <c r="J111" s="76"/>
    </row>
    <row r="112" spans="1:10" s="91" customFormat="1">
      <c r="A112" s="90"/>
      <c r="B112" s="73" t="s">
        <v>58</v>
      </c>
      <c r="C112" s="83">
        <v>4</v>
      </c>
      <c r="D112" s="83" t="s">
        <v>97</v>
      </c>
      <c r="E112" s="83"/>
      <c r="F112" s="83"/>
      <c r="G112" s="83"/>
      <c r="H112" s="83"/>
      <c r="I112" s="82">
        <f t="shared" si="24"/>
        <v>0</v>
      </c>
      <c r="J112" s="76"/>
    </row>
    <row r="113" spans="1:10" s="91" customFormat="1">
      <c r="A113" s="90"/>
      <c r="B113" s="73" t="s">
        <v>59</v>
      </c>
      <c r="C113" s="83">
        <v>4</v>
      </c>
      <c r="D113" s="83" t="s">
        <v>97</v>
      </c>
      <c r="E113" s="83"/>
      <c r="F113" s="83"/>
      <c r="G113" s="83"/>
      <c r="H113" s="83"/>
      <c r="I113" s="82">
        <f t="shared" si="24"/>
        <v>0</v>
      </c>
      <c r="J113" s="76"/>
    </row>
    <row r="114" spans="1:10" s="91" customFormat="1">
      <c r="A114" s="90"/>
      <c r="B114" s="73" t="s">
        <v>60</v>
      </c>
      <c r="C114" s="83">
        <v>8</v>
      </c>
      <c r="D114" s="83" t="s">
        <v>97</v>
      </c>
      <c r="E114" s="83"/>
      <c r="F114" s="83"/>
      <c r="G114" s="83"/>
      <c r="H114" s="83"/>
      <c r="I114" s="82">
        <f t="shared" si="24"/>
        <v>0</v>
      </c>
      <c r="J114" s="76"/>
    </row>
    <row r="115" spans="1:10" s="91" customFormat="1">
      <c r="A115" s="90"/>
      <c r="B115" s="73" t="s">
        <v>61</v>
      </c>
      <c r="C115" s="83">
        <v>8</v>
      </c>
      <c r="D115" s="83" t="s">
        <v>97</v>
      </c>
      <c r="E115" s="83"/>
      <c r="F115" s="83"/>
      <c r="G115" s="83"/>
      <c r="H115" s="83"/>
      <c r="I115" s="82">
        <f t="shared" si="24"/>
        <v>0</v>
      </c>
      <c r="J115" s="76"/>
    </row>
    <row r="116" spans="1:10" s="91" customFormat="1">
      <c r="A116" s="90"/>
      <c r="B116" s="73" t="s">
        <v>62</v>
      </c>
      <c r="C116" s="83">
        <v>8</v>
      </c>
      <c r="D116" s="83" t="s">
        <v>97</v>
      </c>
      <c r="E116" s="83"/>
      <c r="F116" s="83"/>
      <c r="G116" s="83"/>
      <c r="H116" s="83"/>
      <c r="I116" s="82">
        <f t="shared" si="24"/>
        <v>0</v>
      </c>
      <c r="J116" s="76"/>
    </row>
    <row r="117" spans="1:10" s="91" customFormat="1">
      <c r="A117" s="90"/>
      <c r="B117" s="73" t="s">
        <v>63</v>
      </c>
      <c r="C117" s="83">
        <v>8</v>
      </c>
      <c r="D117" s="83" t="s">
        <v>97</v>
      </c>
      <c r="E117" s="83"/>
      <c r="F117" s="83"/>
      <c r="G117" s="83"/>
      <c r="H117" s="83"/>
      <c r="I117" s="82">
        <f t="shared" si="24"/>
        <v>0</v>
      </c>
      <c r="J117" s="76"/>
    </row>
    <row r="118" spans="1:10" s="91" customFormat="1">
      <c r="A118" s="196"/>
      <c r="B118" s="73"/>
      <c r="C118" s="83"/>
      <c r="D118" s="83"/>
      <c r="E118" s="83"/>
      <c r="F118" s="83"/>
      <c r="G118" s="83"/>
      <c r="H118" s="83"/>
      <c r="I118" s="83"/>
      <c r="J118" s="76"/>
    </row>
    <row r="119" spans="1:10" s="91" customFormat="1">
      <c r="A119" s="196"/>
      <c r="B119" s="76" t="s">
        <v>202</v>
      </c>
      <c r="C119" s="86"/>
      <c r="D119" s="86"/>
      <c r="E119" s="86"/>
      <c r="F119" s="86">
        <f>SUM(F108:F117)</f>
        <v>0</v>
      </c>
      <c r="G119" s="86"/>
      <c r="H119" s="86">
        <f>SUM(H108:H117)</f>
        <v>0</v>
      </c>
      <c r="I119" s="92">
        <f t="shared" ref="I119" si="25">F119+H119</f>
        <v>0</v>
      </c>
      <c r="J119" s="224"/>
    </row>
    <row r="120" spans="1:10" s="91" customFormat="1">
      <c r="A120" s="196">
        <v>9</v>
      </c>
      <c r="B120" s="88" t="s">
        <v>64</v>
      </c>
      <c r="C120" s="83"/>
      <c r="D120" s="83"/>
      <c r="E120" s="83"/>
      <c r="F120" s="83"/>
      <c r="G120" s="83"/>
      <c r="H120" s="83"/>
      <c r="I120" s="83"/>
      <c r="J120" s="76"/>
    </row>
    <row r="121" spans="1:10" s="91" customFormat="1">
      <c r="A121" s="90"/>
      <c r="B121" s="73" t="s">
        <v>111</v>
      </c>
      <c r="C121" s="83">
        <v>300</v>
      </c>
      <c r="D121" s="83" t="s">
        <v>98</v>
      </c>
      <c r="E121" s="83"/>
      <c r="F121" s="83"/>
      <c r="G121" s="83"/>
      <c r="H121" s="83"/>
      <c r="I121" s="83">
        <f t="shared" ref="I121" si="26">F121+H121</f>
        <v>0</v>
      </c>
      <c r="J121" s="76"/>
    </row>
    <row r="122" spans="1:10" s="91" customFormat="1">
      <c r="A122" s="90"/>
      <c r="B122" s="73" t="s">
        <v>65</v>
      </c>
      <c r="C122" s="83">
        <v>192</v>
      </c>
      <c r="D122" s="83" t="s">
        <v>98</v>
      </c>
      <c r="E122" s="83"/>
      <c r="F122" s="83"/>
      <c r="G122" s="83"/>
      <c r="H122" s="83"/>
      <c r="I122" s="82">
        <f t="shared" ref="I122" si="27">F122+H122</f>
        <v>0</v>
      </c>
      <c r="J122" s="76"/>
    </row>
    <row r="123" spans="1:10" s="91" customFormat="1">
      <c r="A123" s="196"/>
      <c r="B123" s="76" t="s">
        <v>203</v>
      </c>
      <c r="C123" s="86"/>
      <c r="D123" s="86"/>
      <c r="E123" s="86"/>
      <c r="F123" s="86">
        <f>SUM(F121:F122)</f>
        <v>0</v>
      </c>
      <c r="G123" s="86"/>
      <c r="H123" s="86">
        <f>SUM(H121:H122)</f>
        <v>0</v>
      </c>
      <c r="I123" s="92">
        <f t="shared" ref="I123" si="28">F123+H123</f>
        <v>0</v>
      </c>
      <c r="J123" s="228"/>
    </row>
    <row r="124" spans="1:10" s="217" customFormat="1">
      <c r="A124" s="196">
        <v>10</v>
      </c>
      <c r="B124" s="88" t="s">
        <v>66</v>
      </c>
      <c r="C124" s="83"/>
      <c r="D124" s="83"/>
      <c r="E124" s="83"/>
      <c r="F124" s="83"/>
      <c r="G124" s="83"/>
      <c r="H124" s="83"/>
      <c r="I124" s="83"/>
      <c r="J124" s="76"/>
    </row>
    <row r="125" spans="1:10" s="217" customFormat="1">
      <c r="A125" s="90"/>
      <c r="B125" s="73" t="s">
        <v>67</v>
      </c>
      <c r="C125" s="83">
        <v>4</v>
      </c>
      <c r="D125" s="83" t="s">
        <v>99</v>
      </c>
      <c r="E125" s="83"/>
      <c r="F125" s="83"/>
      <c r="G125" s="83"/>
      <c r="H125" s="83"/>
      <c r="I125" s="82">
        <f t="shared" ref="I125" si="29">F125+H125</f>
        <v>0</v>
      </c>
      <c r="J125" s="76"/>
    </row>
    <row r="126" spans="1:10" s="217" customFormat="1">
      <c r="A126" s="90"/>
      <c r="B126" s="74" t="s">
        <v>68</v>
      </c>
      <c r="C126" s="83">
        <v>4</v>
      </c>
      <c r="D126" s="83" t="s">
        <v>99</v>
      </c>
      <c r="E126" s="83"/>
      <c r="F126" s="83"/>
      <c r="G126" s="83"/>
      <c r="H126" s="83"/>
      <c r="I126" s="82">
        <f t="shared" ref="I126:I129" si="30">F126+H126</f>
        <v>0</v>
      </c>
      <c r="J126" s="76"/>
    </row>
    <row r="127" spans="1:10" s="217" customFormat="1">
      <c r="A127" s="90"/>
      <c r="B127" s="74" t="s">
        <v>69</v>
      </c>
      <c r="C127" s="83">
        <v>4</v>
      </c>
      <c r="D127" s="83" t="s">
        <v>99</v>
      </c>
      <c r="E127" s="83"/>
      <c r="F127" s="83"/>
      <c r="G127" s="83"/>
      <c r="H127" s="83"/>
      <c r="I127" s="82">
        <f t="shared" si="30"/>
        <v>0</v>
      </c>
      <c r="J127" s="76"/>
    </row>
    <row r="128" spans="1:10" s="217" customFormat="1">
      <c r="A128" s="90"/>
      <c r="B128" s="74" t="s">
        <v>112</v>
      </c>
      <c r="C128" s="83">
        <v>8</v>
      </c>
      <c r="D128" s="83" t="s">
        <v>97</v>
      </c>
      <c r="E128" s="83"/>
      <c r="F128" s="83"/>
      <c r="G128" s="83"/>
      <c r="H128" s="83"/>
      <c r="I128" s="82">
        <f t="shared" si="30"/>
        <v>0</v>
      </c>
      <c r="J128" s="76"/>
    </row>
    <row r="129" spans="1:10" s="217" customFormat="1">
      <c r="A129" s="90"/>
      <c r="B129" s="74" t="s">
        <v>11</v>
      </c>
      <c r="C129" s="83">
        <v>4</v>
      </c>
      <c r="D129" s="83" t="s">
        <v>99</v>
      </c>
      <c r="E129" s="83"/>
      <c r="F129" s="83"/>
      <c r="G129" s="83"/>
      <c r="H129" s="83"/>
      <c r="I129" s="82">
        <f t="shared" si="30"/>
        <v>0</v>
      </c>
      <c r="J129" s="76"/>
    </row>
    <row r="130" spans="1:10" s="217" customFormat="1">
      <c r="A130" s="196"/>
      <c r="B130" s="76" t="s">
        <v>113</v>
      </c>
      <c r="C130" s="86"/>
      <c r="D130" s="86"/>
      <c r="E130" s="86"/>
      <c r="F130" s="86">
        <f>SUM(F125:F129)</f>
        <v>0</v>
      </c>
      <c r="G130" s="86"/>
      <c r="H130" s="86">
        <f>SUM(H125:H129)</f>
        <v>0</v>
      </c>
      <c r="I130" s="92">
        <f t="shared" ref="I130" si="31">F130+H130</f>
        <v>0</v>
      </c>
      <c r="J130" s="224"/>
    </row>
    <row r="131" spans="1:10" s="91" customFormat="1">
      <c r="A131" s="196">
        <v>11</v>
      </c>
      <c r="B131" s="89" t="s">
        <v>70</v>
      </c>
      <c r="C131" s="83"/>
      <c r="D131" s="83"/>
      <c r="E131" s="83"/>
      <c r="F131" s="83"/>
      <c r="G131" s="83"/>
      <c r="H131" s="83"/>
      <c r="I131" s="83"/>
      <c r="J131" s="76"/>
    </row>
    <row r="132" spans="1:10" s="91" customFormat="1">
      <c r="A132" s="90"/>
      <c r="B132" s="74" t="s">
        <v>71</v>
      </c>
      <c r="C132" s="83">
        <v>128</v>
      </c>
      <c r="D132" s="83" t="s">
        <v>97</v>
      </c>
      <c r="E132" s="83"/>
      <c r="F132" s="83"/>
      <c r="G132" s="83"/>
      <c r="H132" s="83"/>
      <c r="I132" s="82">
        <f t="shared" ref="I132" si="32">F132+H132</f>
        <v>0</v>
      </c>
      <c r="J132" s="76"/>
    </row>
    <row r="133" spans="1:10" s="91" customFormat="1">
      <c r="A133" s="90"/>
      <c r="B133" s="74" t="s">
        <v>72</v>
      </c>
      <c r="C133" s="83">
        <v>12</v>
      </c>
      <c r="D133" s="83" t="s">
        <v>97</v>
      </c>
      <c r="E133" s="83"/>
      <c r="F133" s="83"/>
      <c r="G133" s="83"/>
      <c r="H133" s="83"/>
      <c r="I133" s="82">
        <f t="shared" ref="I133:I136" si="33">F133+H133</f>
        <v>0</v>
      </c>
      <c r="J133" s="76"/>
    </row>
    <row r="134" spans="1:10" s="91" customFormat="1">
      <c r="A134" s="90"/>
      <c r="B134" s="74" t="s">
        <v>73</v>
      </c>
      <c r="C134" s="83">
        <v>20</v>
      </c>
      <c r="D134" s="83" t="s">
        <v>97</v>
      </c>
      <c r="E134" s="83"/>
      <c r="F134" s="83"/>
      <c r="G134" s="83"/>
      <c r="H134" s="83"/>
      <c r="I134" s="82">
        <f t="shared" si="33"/>
        <v>0</v>
      </c>
      <c r="J134" s="76"/>
    </row>
    <row r="135" spans="1:10" s="91" customFormat="1">
      <c r="A135" s="90"/>
      <c r="B135" s="73" t="s">
        <v>74</v>
      </c>
      <c r="C135" s="83">
        <v>4</v>
      </c>
      <c r="D135" s="83" t="s">
        <v>97</v>
      </c>
      <c r="E135" s="83"/>
      <c r="F135" s="83"/>
      <c r="G135" s="83"/>
      <c r="H135" s="83"/>
      <c r="I135" s="82">
        <f t="shared" si="33"/>
        <v>0</v>
      </c>
      <c r="J135" s="76"/>
    </row>
    <row r="136" spans="1:10" s="91" customFormat="1">
      <c r="A136" s="90"/>
      <c r="B136" s="73" t="s">
        <v>75</v>
      </c>
      <c r="C136" s="83">
        <v>4</v>
      </c>
      <c r="D136" s="83" t="s">
        <v>99</v>
      </c>
      <c r="E136" s="83"/>
      <c r="F136" s="83"/>
      <c r="G136" s="83"/>
      <c r="H136" s="83"/>
      <c r="I136" s="82">
        <f t="shared" si="33"/>
        <v>0</v>
      </c>
      <c r="J136" s="76"/>
    </row>
    <row r="137" spans="1:10" s="91" customFormat="1">
      <c r="A137" s="90"/>
      <c r="B137" s="73" t="s">
        <v>76</v>
      </c>
      <c r="C137" s="83">
        <v>8</v>
      </c>
      <c r="D137" s="83" t="s">
        <v>100</v>
      </c>
      <c r="E137" s="83"/>
      <c r="F137" s="83"/>
      <c r="G137" s="83"/>
      <c r="H137" s="83"/>
      <c r="I137" s="83">
        <f t="shared" ref="I137:I139" si="34">F137+H137</f>
        <v>0</v>
      </c>
      <c r="J137" s="76"/>
    </row>
    <row r="138" spans="1:10" s="91" customFormat="1">
      <c r="A138" s="90"/>
      <c r="B138" s="73" t="s">
        <v>11</v>
      </c>
      <c r="C138" s="83">
        <v>4</v>
      </c>
      <c r="D138" s="83" t="s">
        <v>99</v>
      </c>
      <c r="E138" s="83"/>
      <c r="F138" s="83"/>
      <c r="G138" s="83"/>
      <c r="H138" s="83"/>
      <c r="I138" s="82">
        <f t="shared" si="34"/>
        <v>0</v>
      </c>
      <c r="J138" s="76"/>
    </row>
    <row r="139" spans="1:10" s="91" customFormat="1">
      <c r="A139" s="196"/>
      <c r="B139" s="76" t="s">
        <v>114</v>
      </c>
      <c r="C139" s="86"/>
      <c r="D139" s="86"/>
      <c r="E139" s="86"/>
      <c r="F139" s="86">
        <f>SUM(F132:F138)</f>
        <v>0</v>
      </c>
      <c r="G139" s="86"/>
      <c r="H139" s="86">
        <f>SUM(H132:H138)</f>
        <v>0</v>
      </c>
      <c r="I139" s="92">
        <f t="shared" si="34"/>
        <v>0</v>
      </c>
      <c r="J139" s="228"/>
    </row>
    <row r="140" spans="1:10" s="91" customFormat="1">
      <c r="A140" s="196">
        <v>12</v>
      </c>
      <c r="B140" s="88" t="s">
        <v>13</v>
      </c>
      <c r="C140" s="83"/>
      <c r="D140" s="83"/>
      <c r="E140" s="83"/>
      <c r="F140" s="83"/>
      <c r="G140" s="83"/>
      <c r="H140" s="83"/>
      <c r="I140" s="83"/>
      <c r="J140" s="76"/>
    </row>
    <row r="141" spans="1:10" s="91" customFormat="1">
      <c r="A141" s="90"/>
      <c r="B141" s="73" t="s">
        <v>14</v>
      </c>
      <c r="C141" s="83">
        <v>1920</v>
      </c>
      <c r="D141" s="83" t="s">
        <v>92</v>
      </c>
      <c r="E141" s="83"/>
      <c r="F141" s="83"/>
      <c r="G141" s="83"/>
      <c r="H141" s="83"/>
      <c r="I141" s="82">
        <f t="shared" ref="I141:I143" si="35">F141+H141</f>
        <v>0</v>
      </c>
      <c r="J141" s="76"/>
    </row>
    <row r="142" spans="1:10" s="91" customFormat="1">
      <c r="A142" s="90"/>
      <c r="B142" s="73" t="s">
        <v>15</v>
      </c>
      <c r="C142" s="83">
        <v>2520</v>
      </c>
      <c r="D142" s="83" t="s">
        <v>92</v>
      </c>
      <c r="E142" s="83"/>
      <c r="F142" s="83"/>
      <c r="G142" s="83"/>
      <c r="H142" s="83"/>
      <c r="I142" s="83">
        <f t="shared" si="35"/>
        <v>0</v>
      </c>
      <c r="J142" s="76"/>
    </row>
    <row r="143" spans="1:10" s="91" customFormat="1">
      <c r="A143" s="90"/>
      <c r="B143" s="73" t="s">
        <v>77</v>
      </c>
      <c r="C143" s="83">
        <v>240</v>
      </c>
      <c r="D143" s="83" t="s">
        <v>92</v>
      </c>
      <c r="E143" s="83"/>
      <c r="F143" s="83"/>
      <c r="G143" s="83"/>
      <c r="H143" s="83"/>
      <c r="I143" s="83">
        <f t="shared" si="35"/>
        <v>0</v>
      </c>
      <c r="J143" s="76"/>
    </row>
    <row r="144" spans="1:10" s="91" customFormat="1" ht="20.100000000000001" customHeight="1">
      <c r="A144" s="196"/>
      <c r="B144" s="73"/>
      <c r="C144" s="83"/>
      <c r="D144" s="83"/>
      <c r="E144" s="83"/>
      <c r="F144" s="83"/>
      <c r="G144" s="83"/>
      <c r="H144" s="83"/>
      <c r="I144" s="83"/>
      <c r="J144" s="76"/>
    </row>
    <row r="145" spans="1:15" s="91" customFormat="1">
      <c r="A145" s="196"/>
      <c r="B145" s="76" t="s">
        <v>115</v>
      </c>
      <c r="C145" s="86"/>
      <c r="D145" s="86"/>
      <c r="E145" s="86"/>
      <c r="F145" s="86">
        <f>SUM(F141:F143)</f>
        <v>0</v>
      </c>
      <c r="G145" s="86"/>
      <c r="H145" s="86">
        <f>SUM(H141:H143)</f>
        <v>0</v>
      </c>
      <c r="I145" s="92">
        <f t="shared" ref="I145" si="36">F145+H145</f>
        <v>0</v>
      </c>
      <c r="J145" s="224"/>
    </row>
    <row r="146" spans="1:15" s="91" customFormat="1">
      <c r="A146" s="196">
        <v>13</v>
      </c>
      <c r="B146" s="88" t="s">
        <v>116</v>
      </c>
      <c r="C146" s="90"/>
      <c r="E146" s="86"/>
      <c r="F146" s="86"/>
      <c r="G146" s="86"/>
      <c r="H146" s="86"/>
      <c r="I146" s="92"/>
      <c r="J146" s="224"/>
    </row>
    <row r="147" spans="1:15" s="91" customFormat="1">
      <c r="A147" s="196"/>
      <c r="B147" s="72" t="s">
        <v>117</v>
      </c>
      <c r="C147" s="83">
        <f>30*12.5*2*4</f>
        <v>3000</v>
      </c>
      <c r="D147" s="83" t="s">
        <v>92</v>
      </c>
      <c r="E147" s="83">
        <v>0</v>
      </c>
      <c r="F147" s="83">
        <f t="shared" ref="F147" si="37">C147*E147</f>
        <v>0</v>
      </c>
      <c r="G147" s="83"/>
      <c r="H147" s="83"/>
      <c r="I147" s="83">
        <f>F147+H147</f>
        <v>0</v>
      </c>
      <c r="J147" s="224"/>
    </row>
    <row r="148" spans="1:15" s="91" customFormat="1">
      <c r="A148" s="196"/>
      <c r="B148" s="76" t="s">
        <v>118</v>
      </c>
      <c r="C148" s="86"/>
      <c r="D148" s="86"/>
      <c r="E148" s="86"/>
      <c r="F148" s="86">
        <f>SUM(F147)</f>
        <v>0</v>
      </c>
      <c r="G148" s="86"/>
      <c r="H148" s="86">
        <f>SUM(H147)</f>
        <v>0</v>
      </c>
      <c r="I148" s="92">
        <f t="shared" ref="I148" si="38">F148+H148</f>
        <v>0</v>
      </c>
      <c r="J148" s="224"/>
    </row>
    <row r="149" spans="1:15" s="91" customFormat="1">
      <c r="A149" s="196"/>
      <c r="B149" s="288" t="s">
        <v>119</v>
      </c>
      <c r="C149" s="288"/>
      <c r="D149" s="288"/>
      <c r="E149" s="288"/>
      <c r="F149" s="86">
        <f>F46+F52+F59+F69+F76+F93+F106+F119+F123+F130+F139+F145+F148</f>
        <v>0</v>
      </c>
      <c r="G149" s="86"/>
      <c r="H149" s="86">
        <f>H46+H52+H59+H69+H76+H93+H106+H119+H123+H130+H139+H145+H148</f>
        <v>0</v>
      </c>
      <c r="I149" s="86">
        <f>F149+H149</f>
        <v>0</v>
      </c>
      <c r="J149" s="196"/>
    </row>
    <row r="150" spans="1:15" s="91" customFormat="1" ht="27.6" customHeight="1">
      <c r="A150" s="196">
        <v>14</v>
      </c>
      <c r="B150" s="88" t="s">
        <v>208</v>
      </c>
      <c r="C150" s="90"/>
      <c r="E150" s="86"/>
      <c r="F150" s="86"/>
      <c r="G150" s="86"/>
      <c r="H150" s="86"/>
      <c r="I150" s="92"/>
      <c r="J150" s="224"/>
    </row>
    <row r="151" spans="1:15" s="91" customFormat="1">
      <c r="A151" s="196"/>
      <c r="B151" s="72" t="s">
        <v>209</v>
      </c>
      <c r="C151" s="83">
        <v>4</v>
      </c>
      <c r="D151" s="83" t="s">
        <v>100</v>
      </c>
      <c r="E151" s="83">
        <v>0</v>
      </c>
      <c r="F151" s="83">
        <f t="shared" ref="F151" si="39">C151*E151</f>
        <v>0</v>
      </c>
      <c r="G151" s="83"/>
      <c r="H151" s="83"/>
      <c r="I151" s="83">
        <f>F151+H151</f>
        <v>0</v>
      </c>
      <c r="J151" s="224"/>
    </row>
    <row r="152" spans="1:15" s="91" customFormat="1">
      <c r="A152" s="196"/>
      <c r="B152" s="72" t="s">
        <v>211</v>
      </c>
      <c r="C152" s="83">
        <v>4</v>
      </c>
      <c r="D152" s="83" t="s">
        <v>100</v>
      </c>
      <c r="E152" s="83">
        <v>0</v>
      </c>
      <c r="F152" s="83">
        <f t="shared" ref="F152" si="40">C152*E152</f>
        <v>0</v>
      </c>
      <c r="G152" s="83"/>
      <c r="H152" s="83"/>
      <c r="I152" s="83">
        <f>F152+H152</f>
        <v>0</v>
      </c>
      <c r="J152" s="229" t="s">
        <v>212</v>
      </c>
      <c r="L152" s="230" t="s">
        <v>213</v>
      </c>
    </row>
    <row r="153" spans="1:15" s="91" customFormat="1">
      <c r="A153" s="196"/>
      <c r="B153" s="72" t="s">
        <v>214</v>
      </c>
      <c r="C153" s="83">
        <v>1</v>
      </c>
      <c r="D153" s="83" t="s">
        <v>99</v>
      </c>
      <c r="E153" s="83">
        <v>0</v>
      </c>
      <c r="F153" s="83">
        <f t="shared" ref="F153" si="41">C153*E153</f>
        <v>0</v>
      </c>
      <c r="G153" s="83"/>
      <c r="H153" s="83"/>
      <c r="I153" s="83">
        <f>F153+H153</f>
        <v>0</v>
      </c>
      <c r="J153" s="229"/>
      <c r="L153" s="230" t="s">
        <v>229</v>
      </c>
      <c r="O153" s="231">
        <f>12000*20</f>
        <v>240000</v>
      </c>
    </row>
    <row r="154" spans="1:15" s="91" customFormat="1">
      <c r="A154" s="196"/>
      <c r="B154" s="72"/>
      <c r="C154" s="83"/>
      <c r="D154" s="83"/>
      <c r="E154" s="83"/>
      <c r="F154" s="83"/>
      <c r="G154" s="83"/>
      <c r="H154" s="83"/>
      <c r="I154" s="82"/>
      <c r="J154" s="229"/>
      <c r="L154" s="230"/>
      <c r="O154" s="231"/>
    </row>
    <row r="155" spans="1:15" s="91" customFormat="1">
      <c r="A155" s="196"/>
      <c r="B155" s="72"/>
      <c r="C155" s="83"/>
      <c r="D155" s="83"/>
      <c r="E155" s="83"/>
      <c r="F155" s="83"/>
      <c r="G155" s="83"/>
      <c r="H155" s="83"/>
      <c r="I155" s="82"/>
      <c r="J155" s="224"/>
      <c r="L155" s="230" t="s">
        <v>215</v>
      </c>
      <c r="N155" s="91">
        <v>1</v>
      </c>
    </row>
    <row r="156" spans="1:15" s="91" customFormat="1">
      <c r="A156" s="196"/>
      <c r="B156" s="76" t="s">
        <v>234</v>
      </c>
      <c r="C156" s="86"/>
      <c r="D156" s="86"/>
      <c r="E156" s="86"/>
      <c r="F156" s="86">
        <f>SUM(F151:F155)</f>
        <v>0</v>
      </c>
      <c r="G156" s="86"/>
      <c r="H156" s="86">
        <f>SUM(H151:H155)</f>
        <v>0</v>
      </c>
      <c r="I156" s="86">
        <f>SUM(I151:I155)</f>
        <v>0</v>
      </c>
      <c r="J156" s="76"/>
      <c r="L156" s="230" t="s">
        <v>216</v>
      </c>
      <c r="N156" s="91">
        <v>1</v>
      </c>
    </row>
    <row r="157" spans="1:15" ht="20.100000000000001" customHeight="1">
      <c r="A157" s="93"/>
      <c r="B157" s="93"/>
      <c r="C157" s="93"/>
      <c r="D157" s="93"/>
      <c r="E157" s="93"/>
      <c r="F157" s="290"/>
      <c r="G157" s="290"/>
      <c r="H157" s="290"/>
      <c r="I157" s="197"/>
      <c r="J157" s="93"/>
      <c r="L157" s="232" t="s">
        <v>221</v>
      </c>
      <c r="N157" s="91">
        <v>1</v>
      </c>
    </row>
    <row r="158" spans="1:15" ht="20.100000000000001" customHeight="1">
      <c r="A158" s="93"/>
      <c r="B158" s="93"/>
      <c r="C158" s="93"/>
      <c r="D158" s="93"/>
      <c r="E158" s="93"/>
      <c r="F158" s="290"/>
      <c r="G158" s="290"/>
      <c r="H158" s="290"/>
      <c r="I158" s="197"/>
      <c r="J158" s="93"/>
      <c r="L158" s="232" t="s">
        <v>217</v>
      </c>
      <c r="N158" s="198">
        <v>1</v>
      </c>
    </row>
    <row r="159" spans="1:15" ht="20.100000000000001" customHeight="1">
      <c r="A159" s="93"/>
      <c r="B159" s="93"/>
      <c r="C159" s="93"/>
      <c r="D159" s="93"/>
      <c r="E159" s="93"/>
      <c r="F159" s="290"/>
      <c r="G159" s="290"/>
      <c r="H159" s="290"/>
      <c r="I159" s="197"/>
      <c r="J159" s="93"/>
      <c r="L159" s="232" t="s">
        <v>218</v>
      </c>
      <c r="N159" s="198">
        <v>1</v>
      </c>
    </row>
    <row r="160" spans="1:15" ht="20.100000000000001" customHeight="1">
      <c r="A160" s="93"/>
      <c r="B160" s="93"/>
      <c r="C160" s="93"/>
      <c r="D160" s="93"/>
      <c r="E160" s="93"/>
      <c r="F160" s="290"/>
      <c r="G160" s="290"/>
      <c r="H160" s="290"/>
      <c r="I160" s="197"/>
      <c r="J160" s="93"/>
      <c r="L160" s="230" t="s">
        <v>219</v>
      </c>
      <c r="N160" s="198">
        <v>1</v>
      </c>
    </row>
    <row r="161" spans="1:18" ht="20.25" customHeight="1">
      <c r="B161" s="198"/>
      <c r="C161" s="289"/>
      <c r="D161" s="289"/>
      <c r="E161" s="289"/>
      <c r="F161" s="289"/>
      <c r="G161" s="289"/>
      <c r="H161" s="289"/>
      <c r="I161" s="233"/>
      <c r="L161" s="232" t="s">
        <v>220</v>
      </c>
      <c r="N161" s="198">
        <v>1</v>
      </c>
    </row>
    <row r="162" spans="1:18">
      <c r="A162" s="234"/>
      <c r="B162" s="94"/>
      <c r="C162" s="94"/>
      <c r="D162" s="94"/>
      <c r="E162" s="94"/>
      <c r="F162" s="94"/>
      <c r="G162" s="94"/>
      <c r="H162" s="94"/>
      <c r="I162" s="94"/>
      <c r="J162" s="94"/>
      <c r="L162" s="232" t="s">
        <v>222</v>
      </c>
      <c r="N162" s="198">
        <v>1</v>
      </c>
    </row>
    <row r="163" spans="1:18">
      <c r="A163" s="93"/>
      <c r="B163" s="235"/>
      <c r="C163" s="197"/>
      <c r="D163" s="233"/>
      <c r="E163" s="197"/>
      <c r="F163" s="233"/>
      <c r="G163" s="233"/>
      <c r="H163" s="233"/>
      <c r="I163" s="233"/>
      <c r="J163" s="93"/>
      <c r="L163" s="232" t="s">
        <v>223</v>
      </c>
      <c r="N163" s="198">
        <v>1</v>
      </c>
    </row>
    <row r="164" spans="1:18">
      <c r="L164" s="230" t="s">
        <v>224</v>
      </c>
      <c r="N164" s="198">
        <v>1</v>
      </c>
    </row>
    <row r="165" spans="1:18">
      <c r="A165" s="289"/>
      <c r="B165" s="289"/>
      <c r="C165" s="289"/>
      <c r="D165" s="289"/>
      <c r="E165" s="289"/>
      <c r="F165" s="289"/>
      <c r="G165" s="289"/>
      <c r="H165" s="289"/>
      <c r="I165" s="289"/>
      <c r="J165" s="289"/>
      <c r="L165" s="232" t="s">
        <v>225</v>
      </c>
      <c r="N165" s="198">
        <v>1</v>
      </c>
    </row>
    <row r="166" spans="1:18">
      <c r="A166" s="289"/>
      <c r="B166" s="289"/>
      <c r="C166" s="289"/>
      <c r="D166" s="289"/>
      <c r="E166" s="289"/>
      <c r="F166" s="289"/>
      <c r="G166" s="289"/>
      <c r="H166" s="289"/>
      <c r="I166" s="289"/>
      <c r="J166" s="289"/>
      <c r="L166" s="232" t="s">
        <v>226</v>
      </c>
      <c r="N166" s="198">
        <v>1</v>
      </c>
    </row>
    <row r="167" spans="1:18">
      <c r="A167" s="289"/>
      <c r="B167" s="289"/>
      <c r="C167" s="289"/>
      <c r="D167" s="289"/>
      <c r="E167" s="289"/>
      <c r="F167" s="289"/>
      <c r="G167" s="289"/>
      <c r="H167" s="289"/>
      <c r="I167" s="289"/>
      <c r="J167" s="289"/>
      <c r="L167" s="232" t="s">
        <v>227</v>
      </c>
      <c r="N167" s="198">
        <v>2</v>
      </c>
      <c r="R167" s="93"/>
    </row>
    <row r="168" spans="1:18">
      <c r="L168" s="198" t="s">
        <v>228</v>
      </c>
      <c r="N168" s="198">
        <v>5</v>
      </c>
    </row>
    <row r="169" spans="1:18">
      <c r="L169" s="198" t="s">
        <v>9</v>
      </c>
      <c r="N169" s="198">
        <f>SUM(N155:N168)</f>
        <v>19</v>
      </c>
    </row>
    <row r="173" spans="1:18">
      <c r="B173" s="235"/>
    </row>
    <row r="178" spans="2:2">
      <c r="B178" s="235"/>
    </row>
    <row r="179" spans="2:2">
      <c r="B179" s="235"/>
    </row>
    <row r="183" spans="2:2">
      <c r="B183" s="235"/>
    </row>
  </sheetData>
  <mergeCells count="20">
    <mergeCell ref="B149:E149"/>
    <mergeCell ref="A165:J165"/>
    <mergeCell ref="A166:J166"/>
    <mergeCell ref="A167:J167"/>
    <mergeCell ref="F157:H157"/>
    <mergeCell ref="F158:H158"/>
    <mergeCell ref="F160:H160"/>
    <mergeCell ref="C161:H161"/>
    <mergeCell ref="F159:H159"/>
    <mergeCell ref="A1:J1"/>
    <mergeCell ref="E7:F7"/>
    <mergeCell ref="G7:H7"/>
    <mergeCell ref="A7:A8"/>
    <mergeCell ref="B7:B8"/>
    <mergeCell ref="C7:C8"/>
    <mergeCell ref="D7:D8"/>
    <mergeCell ref="A5:C5"/>
    <mergeCell ref="I7:I8"/>
    <mergeCell ref="J7:J8"/>
    <mergeCell ref="A2:F2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4294967293" r:id="rId1"/>
  <headerFooter alignWithMargins="0">
    <oddHeader>&amp;Rแบบ ปร.4 แผ่นที่ &amp;P</oddHeader>
  </headerFooter>
  <rowBreaks count="8" manualBreakCount="8">
    <brk id="25" max="9" man="1"/>
    <brk id="42" max="9" man="1"/>
    <brk id="59" max="9" man="1"/>
    <brk id="76" max="9" man="1"/>
    <brk id="93" max="9" man="1"/>
    <brk id="106" max="9" man="1"/>
    <brk id="123" max="9" man="1"/>
    <brk id="1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topLeftCell="A15" workbookViewId="0">
      <selection activeCell="H18" sqref="H18:J18"/>
    </sheetView>
  </sheetViews>
  <sheetFormatPr defaultColWidth="10.140625" defaultRowHeight="20.25"/>
  <cols>
    <col min="1" max="1" width="9.140625" style="1" customWidth="1"/>
    <col min="2" max="2" width="4.140625" style="1" customWidth="1"/>
    <col min="3" max="3" width="7.85546875" style="1" customWidth="1"/>
    <col min="4" max="4" width="4.140625" style="1" customWidth="1"/>
    <col min="5" max="5" width="21.5703125" style="1" customWidth="1"/>
    <col min="6" max="6" width="6.85546875" style="1" customWidth="1"/>
    <col min="7" max="7" width="13.140625" style="1" customWidth="1"/>
    <col min="8" max="8" width="3.140625" style="1" customWidth="1"/>
    <col min="9" max="9" width="12.85546875" style="1" customWidth="1"/>
    <col min="10" max="10" width="7.7109375" style="54" customWidth="1"/>
    <col min="11" max="11" width="8" style="1" customWidth="1"/>
    <col min="12" max="12" width="8.140625" style="1" customWidth="1"/>
    <col min="13" max="13" width="12.85546875" style="1" customWidth="1"/>
    <col min="14" max="14" width="4.85546875" style="1" hidden="1" customWidth="1"/>
    <col min="15" max="15" width="10.140625" style="1" hidden="1" customWidth="1"/>
    <col min="16" max="16" width="15.85546875" style="1" hidden="1" customWidth="1"/>
    <col min="17" max="17" width="4.85546875" style="1" hidden="1" customWidth="1"/>
    <col min="18" max="18" width="7.140625" style="1" hidden="1" customWidth="1"/>
    <col min="19" max="20" width="10.140625" style="1" hidden="1" customWidth="1"/>
    <col min="21" max="21" width="16.28515625" style="2" hidden="1" customWidth="1"/>
    <col min="22" max="22" width="8.7109375" style="1" hidden="1" customWidth="1"/>
    <col min="23" max="23" width="10.140625" style="1" hidden="1" customWidth="1"/>
    <col min="24" max="25" width="16.28515625" style="1" hidden="1" customWidth="1"/>
    <col min="26" max="26" width="0.140625" style="1" customWidth="1"/>
    <col min="27" max="256" width="10.140625" style="1"/>
    <col min="257" max="257" width="9.140625" style="1" customWidth="1"/>
    <col min="258" max="258" width="4.140625" style="1" customWidth="1"/>
    <col min="259" max="259" width="7.85546875" style="1" customWidth="1"/>
    <col min="260" max="260" width="4.140625" style="1" customWidth="1"/>
    <col min="261" max="261" width="13.140625" style="1" customWidth="1"/>
    <col min="262" max="262" width="6.85546875" style="1" customWidth="1"/>
    <col min="263" max="263" width="13.140625" style="1" customWidth="1"/>
    <col min="264" max="264" width="3.140625" style="1" customWidth="1"/>
    <col min="265" max="265" width="12.85546875" style="1" customWidth="1"/>
    <col min="266" max="266" width="7.7109375" style="1" customWidth="1"/>
    <col min="267" max="267" width="8" style="1" customWidth="1"/>
    <col min="268" max="268" width="8.140625" style="1" customWidth="1"/>
    <col min="269" max="269" width="12.85546875" style="1" customWidth="1"/>
    <col min="270" max="281" width="0" style="1" hidden="1" customWidth="1"/>
    <col min="282" max="282" width="0.140625" style="1" customWidth="1"/>
    <col min="283" max="512" width="10.140625" style="1"/>
    <col min="513" max="513" width="9.140625" style="1" customWidth="1"/>
    <col min="514" max="514" width="4.140625" style="1" customWidth="1"/>
    <col min="515" max="515" width="7.85546875" style="1" customWidth="1"/>
    <col min="516" max="516" width="4.140625" style="1" customWidth="1"/>
    <col min="517" max="517" width="13.140625" style="1" customWidth="1"/>
    <col min="518" max="518" width="6.85546875" style="1" customWidth="1"/>
    <col min="519" max="519" width="13.140625" style="1" customWidth="1"/>
    <col min="520" max="520" width="3.140625" style="1" customWidth="1"/>
    <col min="521" max="521" width="12.85546875" style="1" customWidth="1"/>
    <col min="522" max="522" width="7.7109375" style="1" customWidth="1"/>
    <col min="523" max="523" width="8" style="1" customWidth="1"/>
    <col min="524" max="524" width="8.140625" style="1" customWidth="1"/>
    <col min="525" max="525" width="12.85546875" style="1" customWidth="1"/>
    <col min="526" max="537" width="0" style="1" hidden="1" customWidth="1"/>
    <col min="538" max="538" width="0.140625" style="1" customWidth="1"/>
    <col min="539" max="768" width="10.140625" style="1"/>
    <col min="769" max="769" width="9.140625" style="1" customWidth="1"/>
    <col min="770" max="770" width="4.140625" style="1" customWidth="1"/>
    <col min="771" max="771" width="7.85546875" style="1" customWidth="1"/>
    <col min="772" max="772" width="4.140625" style="1" customWidth="1"/>
    <col min="773" max="773" width="13.140625" style="1" customWidth="1"/>
    <col min="774" max="774" width="6.85546875" style="1" customWidth="1"/>
    <col min="775" max="775" width="13.140625" style="1" customWidth="1"/>
    <col min="776" max="776" width="3.140625" style="1" customWidth="1"/>
    <col min="777" max="777" width="12.85546875" style="1" customWidth="1"/>
    <col min="778" max="778" width="7.7109375" style="1" customWidth="1"/>
    <col min="779" max="779" width="8" style="1" customWidth="1"/>
    <col min="780" max="780" width="8.140625" style="1" customWidth="1"/>
    <col min="781" max="781" width="12.85546875" style="1" customWidth="1"/>
    <col min="782" max="793" width="0" style="1" hidden="1" customWidth="1"/>
    <col min="794" max="794" width="0.140625" style="1" customWidth="1"/>
    <col min="795" max="1024" width="10.140625" style="1"/>
    <col min="1025" max="1025" width="9.140625" style="1" customWidth="1"/>
    <col min="1026" max="1026" width="4.140625" style="1" customWidth="1"/>
    <col min="1027" max="1027" width="7.85546875" style="1" customWidth="1"/>
    <col min="1028" max="1028" width="4.140625" style="1" customWidth="1"/>
    <col min="1029" max="1029" width="13.140625" style="1" customWidth="1"/>
    <col min="1030" max="1030" width="6.85546875" style="1" customWidth="1"/>
    <col min="1031" max="1031" width="13.140625" style="1" customWidth="1"/>
    <col min="1032" max="1032" width="3.140625" style="1" customWidth="1"/>
    <col min="1033" max="1033" width="12.85546875" style="1" customWidth="1"/>
    <col min="1034" max="1034" width="7.7109375" style="1" customWidth="1"/>
    <col min="1035" max="1035" width="8" style="1" customWidth="1"/>
    <col min="1036" max="1036" width="8.140625" style="1" customWidth="1"/>
    <col min="1037" max="1037" width="12.85546875" style="1" customWidth="1"/>
    <col min="1038" max="1049" width="0" style="1" hidden="1" customWidth="1"/>
    <col min="1050" max="1050" width="0.140625" style="1" customWidth="1"/>
    <col min="1051" max="1280" width="10.140625" style="1"/>
    <col min="1281" max="1281" width="9.140625" style="1" customWidth="1"/>
    <col min="1282" max="1282" width="4.140625" style="1" customWidth="1"/>
    <col min="1283" max="1283" width="7.85546875" style="1" customWidth="1"/>
    <col min="1284" max="1284" width="4.140625" style="1" customWidth="1"/>
    <col min="1285" max="1285" width="13.140625" style="1" customWidth="1"/>
    <col min="1286" max="1286" width="6.85546875" style="1" customWidth="1"/>
    <col min="1287" max="1287" width="13.140625" style="1" customWidth="1"/>
    <col min="1288" max="1288" width="3.140625" style="1" customWidth="1"/>
    <col min="1289" max="1289" width="12.85546875" style="1" customWidth="1"/>
    <col min="1290" max="1290" width="7.7109375" style="1" customWidth="1"/>
    <col min="1291" max="1291" width="8" style="1" customWidth="1"/>
    <col min="1292" max="1292" width="8.140625" style="1" customWidth="1"/>
    <col min="1293" max="1293" width="12.85546875" style="1" customWidth="1"/>
    <col min="1294" max="1305" width="0" style="1" hidden="1" customWidth="1"/>
    <col min="1306" max="1306" width="0.140625" style="1" customWidth="1"/>
    <col min="1307" max="1536" width="10.140625" style="1"/>
    <col min="1537" max="1537" width="9.140625" style="1" customWidth="1"/>
    <col min="1538" max="1538" width="4.140625" style="1" customWidth="1"/>
    <col min="1539" max="1539" width="7.85546875" style="1" customWidth="1"/>
    <col min="1540" max="1540" width="4.140625" style="1" customWidth="1"/>
    <col min="1541" max="1541" width="13.140625" style="1" customWidth="1"/>
    <col min="1542" max="1542" width="6.85546875" style="1" customWidth="1"/>
    <col min="1543" max="1543" width="13.140625" style="1" customWidth="1"/>
    <col min="1544" max="1544" width="3.140625" style="1" customWidth="1"/>
    <col min="1545" max="1545" width="12.85546875" style="1" customWidth="1"/>
    <col min="1546" max="1546" width="7.7109375" style="1" customWidth="1"/>
    <col min="1547" max="1547" width="8" style="1" customWidth="1"/>
    <col min="1548" max="1548" width="8.140625" style="1" customWidth="1"/>
    <col min="1549" max="1549" width="12.85546875" style="1" customWidth="1"/>
    <col min="1550" max="1561" width="0" style="1" hidden="1" customWidth="1"/>
    <col min="1562" max="1562" width="0.140625" style="1" customWidth="1"/>
    <col min="1563" max="1792" width="10.140625" style="1"/>
    <col min="1793" max="1793" width="9.140625" style="1" customWidth="1"/>
    <col min="1794" max="1794" width="4.140625" style="1" customWidth="1"/>
    <col min="1795" max="1795" width="7.85546875" style="1" customWidth="1"/>
    <col min="1796" max="1796" width="4.140625" style="1" customWidth="1"/>
    <col min="1797" max="1797" width="13.140625" style="1" customWidth="1"/>
    <col min="1798" max="1798" width="6.85546875" style="1" customWidth="1"/>
    <col min="1799" max="1799" width="13.140625" style="1" customWidth="1"/>
    <col min="1800" max="1800" width="3.140625" style="1" customWidth="1"/>
    <col min="1801" max="1801" width="12.85546875" style="1" customWidth="1"/>
    <col min="1802" max="1802" width="7.7109375" style="1" customWidth="1"/>
    <col min="1803" max="1803" width="8" style="1" customWidth="1"/>
    <col min="1804" max="1804" width="8.140625" style="1" customWidth="1"/>
    <col min="1805" max="1805" width="12.85546875" style="1" customWidth="1"/>
    <col min="1806" max="1817" width="0" style="1" hidden="1" customWidth="1"/>
    <col min="1818" max="1818" width="0.140625" style="1" customWidth="1"/>
    <col min="1819" max="2048" width="10.140625" style="1"/>
    <col min="2049" max="2049" width="9.140625" style="1" customWidth="1"/>
    <col min="2050" max="2050" width="4.140625" style="1" customWidth="1"/>
    <col min="2051" max="2051" width="7.85546875" style="1" customWidth="1"/>
    <col min="2052" max="2052" width="4.140625" style="1" customWidth="1"/>
    <col min="2053" max="2053" width="13.140625" style="1" customWidth="1"/>
    <col min="2054" max="2054" width="6.85546875" style="1" customWidth="1"/>
    <col min="2055" max="2055" width="13.140625" style="1" customWidth="1"/>
    <col min="2056" max="2056" width="3.140625" style="1" customWidth="1"/>
    <col min="2057" max="2057" width="12.85546875" style="1" customWidth="1"/>
    <col min="2058" max="2058" width="7.7109375" style="1" customWidth="1"/>
    <col min="2059" max="2059" width="8" style="1" customWidth="1"/>
    <col min="2060" max="2060" width="8.140625" style="1" customWidth="1"/>
    <col min="2061" max="2061" width="12.85546875" style="1" customWidth="1"/>
    <col min="2062" max="2073" width="0" style="1" hidden="1" customWidth="1"/>
    <col min="2074" max="2074" width="0.140625" style="1" customWidth="1"/>
    <col min="2075" max="2304" width="10.140625" style="1"/>
    <col min="2305" max="2305" width="9.140625" style="1" customWidth="1"/>
    <col min="2306" max="2306" width="4.140625" style="1" customWidth="1"/>
    <col min="2307" max="2307" width="7.85546875" style="1" customWidth="1"/>
    <col min="2308" max="2308" width="4.140625" style="1" customWidth="1"/>
    <col min="2309" max="2309" width="13.140625" style="1" customWidth="1"/>
    <col min="2310" max="2310" width="6.85546875" style="1" customWidth="1"/>
    <col min="2311" max="2311" width="13.140625" style="1" customWidth="1"/>
    <col min="2312" max="2312" width="3.140625" style="1" customWidth="1"/>
    <col min="2313" max="2313" width="12.85546875" style="1" customWidth="1"/>
    <col min="2314" max="2314" width="7.7109375" style="1" customWidth="1"/>
    <col min="2315" max="2315" width="8" style="1" customWidth="1"/>
    <col min="2316" max="2316" width="8.140625" style="1" customWidth="1"/>
    <col min="2317" max="2317" width="12.85546875" style="1" customWidth="1"/>
    <col min="2318" max="2329" width="0" style="1" hidden="1" customWidth="1"/>
    <col min="2330" max="2330" width="0.140625" style="1" customWidth="1"/>
    <col min="2331" max="2560" width="10.140625" style="1"/>
    <col min="2561" max="2561" width="9.140625" style="1" customWidth="1"/>
    <col min="2562" max="2562" width="4.140625" style="1" customWidth="1"/>
    <col min="2563" max="2563" width="7.85546875" style="1" customWidth="1"/>
    <col min="2564" max="2564" width="4.140625" style="1" customWidth="1"/>
    <col min="2565" max="2565" width="13.140625" style="1" customWidth="1"/>
    <col min="2566" max="2566" width="6.85546875" style="1" customWidth="1"/>
    <col min="2567" max="2567" width="13.140625" style="1" customWidth="1"/>
    <col min="2568" max="2568" width="3.140625" style="1" customWidth="1"/>
    <col min="2569" max="2569" width="12.85546875" style="1" customWidth="1"/>
    <col min="2570" max="2570" width="7.7109375" style="1" customWidth="1"/>
    <col min="2571" max="2571" width="8" style="1" customWidth="1"/>
    <col min="2572" max="2572" width="8.140625" style="1" customWidth="1"/>
    <col min="2573" max="2573" width="12.85546875" style="1" customWidth="1"/>
    <col min="2574" max="2585" width="0" style="1" hidden="1" customWidth="1"/>
    <col min="2586" max="2586" width="0.140625" style="1" customWidth="1"/>
    <col min="2587" max="2816" width="10.140625" style="1"/>
    <col min="2817" max="2817" width="9.140625" style="1" customWidth="1"/>
    <col min="2818" max="2818" width="4.140625" style="1" customWidth="1"/>
    <col min="2819" max="2819" width="7.85546875" style="1" customWidth="1"/>
    <col min="2820" max="2820" width="4.140625" style="1" customWidth="1"/>
    <col min="2821" max="2821" width="13.140625" style="1" customWidth="1"/>
    <col min="2822" max="2822" width="6.85546875" style="1" customWidth="1"/>
    <col min="2823" max="2823" width="13.140625" style="1" customWidth="1"/>
    <col min="2824" max="2824" width="3.140625" style="1" customWidth="1"/>
    <col min="2825" max="2825" width="12.85546875" style="1" customWidth="1"/>
    <col min="2826" max="2826" width="7.7109375" style="1" customWidth="1"/>
    <col min="2827" max="2827" width="8" style="1" customWidth="1"/>
    <col min="2828" max="2828" width="8.140625" style="1" customWidth="1"/>
    <col min="2829" max="2829" width="12.85546875" style="1" customWidth="1"/>
    <col min="2830" max="2841" width="0" style="1" hidden="1" customWidth="1"/>
    <col min="2842" max="2842" width="0.140625" style="1" customWidth="1"/>
    <col min="2843" max="3072" width="10.140625" style="1"/>
    <col min="3073" max="3073" width="9.140625" style="1" customWidth="1"/>
    <col min="3074" max="3074" width="4.140625" style="1" customWidth="1"/>
    <col min="3075" max="3075" width="7.85546875" style="1" customWidth="1"/>
    <col min="3076" max="3076" width="4.140625" style="1" customWidth="1"/>
    <col min="3077" max="3077" width="13.140625" style="1" customWidth="1"/>
    <col min="3078" max="3078" width="6.85546875" style="1" customWidth="1"/>
    <col min="3079" max="3079" width="13.140625" style="1" customWidth="1"/>
    <col min="3080" max="3080" width="3.140625" style="1" customWidth="1"/>
    <col min="3081" max="3081" width="12.85546875" style="1" customWidth="1"/>
    <col min="3082" max="3082" width="7.7109375" style="1" customWidth="1"/>
    <col min="3083" max="3083" width="8" style="1" customWidth="1"/>
    <col min="3084" max="3084" width="8.140625" style="1" customWidth="1"/>
    <col min="3085" max="3085" width="12.85546875" style="1" customWidth="1"/>
    <col min="3086" max="3097" width="0" style="1" hidden="1" customWidth="1"/>
    <col min="3098" max="3098" width="0.140625" style="1" customWidth="1"/>
    <col min="3099" max="3328" width="10.140625" style="1"/>
    <col min="3329" max="3329" width="9.140625" style="1" customWidth="1"/>
    <col min="3330" max="3330" width="4.140625" style="1" customWidth="1"/>
    <col min="3331" max="3331" width="7.85546875" style="1" customWidth="1"/>
    <col min="3332" max="3332" width="4.140625" style="1" customWidth="1"/>
    <col min="3333" max="3333" width="13.140625" style="1" customWidth="1"/>
    <col min="3334" max="3334" width="6.85546875" style="1" customWidth="1"/>
    <col min="3335" max="3335" width="13.140625" style="1" customWidth="1"/>
    <col min="3336" max="3336" width="3.140625" style="1" customWidth="1"/>
    <col min="3337" max="3337" width="12.85546875" style="1" customWidth="1"/>
    <col min="3338" max="3338" width="7.7109375" style="1" customWidth="1"/>
    <col min="3339" max="3339" width="8" style="1" customWidth="1"/>
    <col min="3340" max="3340" width="8.140625" style="1" customWidth="1"/>
    <col min="3341" max="3341" width="12.85546875" style="1" customWidth="1"/>
    <col min="3342" max="3353" width="0" style="1" hidden="1" customWidth="1"/>
    <col min="3354" max="3354" width="0.140625" style="1" customWidth="1"/>
    <col min="3355" max="3584" width="10.140625" style="1"/>
    <col min="3585" max="3585" width="9.140625" style="1" customWidth="1"/>
    <col min="3586" max="3586" width="4.140625" style="1" customWidth="1"/>
    <col min="3587" max="3587" width="7.85546875" style="1" customWidth="1"/>
    <col min="3588" max="3588" width="4.140625" style="1" customWidth="1"/>
    <col min="3589" max="3589" width="13.140625" style="1" customWidth="1"/>
    <col min="3590" max="3590" width="6.85546875" style="1" customWidth="1"/>
    <col min="3591" max="3591" width="13.140625" style="1" customWidth="1"/>
    <col min="3592" max="3592" width="3.140625" style="1" customWidth="1"/>
    <col min="3593" max="3593" width="12.85546875" style="1" customWidth="1"/>
    <col min="3594" max="3594" width="7.7109375" style="1" customWidth="1"/>
    <col min="3595" max="3595" width="8" style="1" customWidth="1"/>
    <col min="3596" max="3596" width="8.140625" style="1" customWidth="1"/>
    <col min="3597" max="3597" width="12.85546875" style="1" customWidth="1"/>
    <col min="3598" max="3609" width="0" style="1" hidden="1" customWidth="1"/>
    <col min="3610" max="3610" width="0.140625" style="1" customWidth="1"/>
    <col min="3611" max="3840" width="10.140625" style="1"/>
    <col min="3841" max="3841" width="9.140625" style="1" customWidth="1"/>
    <col min="3842" max="3842" width="4.140625" style="1" customWidth="1"/>
    <col min="3843" max="3843" width="7.85546875" style="1" customWidth="1"/>
    <col min="3844" max="3844" width="4.140625" style="1" customWidth="1"/>
    <col min="3845" max="3845" width="13.140625" style="1" customWidth="1"/>
    <col min="3846" max="3846" width="6.85546875" style="1" customWidth="1"/>
    <col min="3847" max="3847" width="13.140625" style="1" customWidth="1"/>
    <col min="3848" max="3848" width="3.140625" style="1" customWidth="1"/>
    <col min="3849" max="3849" width="12.85546875" style="1" customWidth="1"/>
    <col min="3850" max="3850" width="7.7109375" style="1" customWidth="1"/>
    <col min="3851" max="3851" width="8" style="1" customWidth="1"/>
    <col min="3852" max="3852" width="8.140625" style="1" customWidth="1"/>
    <col min="3853" max="3853" width="12.85546875" style="1" customWidth="1"/>
    <col min="3854" max="3865" width="0" style="1" hidden="1" customWidth="1"/>
    <col min="3866" max="3866" width="0.140625" style="1" customWidth="1"/>
    <col min="3867" max="4096" width="10.140625" style="1"/>
    <col min="4097" max="4097" width="9.140625" style="1" customWidth="1"/>
    <col min="4098" max="4098" width="4.140625" style="1" customWidth="1"/>
    <col min="4099" max="4099" width="7.85546875" style="1" customWidth="1"/>
    <col min="4100" max="4100" width="4.140625" style="1" customWidth="1"/>
    <col min="4101" max="4101" width="13.140625" style="1" customWidth="1"/>
    <col min="4102" max="4102" width="6.85546875" style="1" customWidth="1"/>
    <col min="4103" max="4103" width="13.140625" style="1" customWidth="1"/>
    <col min="4104" max="4104" width="3.140625" style="1" customWidth="1"/>
    <col min="4105" max="4105" width="12.85546875" style="1" customWidth="1"/>
    <col min="4106" max="4106" width="7.7109375" style="1" customWidth="1"/>
    <col min="4107" max="4107" width="8" style="1" customWidth="1"/>
    <col min="4108" max="4108" width="8.140625" style="1" customWidth="1"/>
    <col min="4109" max="4109" width="12.85546875" style="1" customWidth="1"/>
    <col min="4110" max="4121" width="0" style="1" hidden="1" customWidth="1"/>
    <col min="4122" max="4122" width="0.140625" style="1" customWidth="1"/>
    <col min="4123" max="4352" width="10.140625" style="1"/>
    <col min="4353" max="4353" width="9.140625" style="1" customWidth="1"/>
    <col min="4354" max="4354" width="4.140625" style="1" customWidth="1"/>
    <col min="4355" max="4355" width="7.85546875" style="1" customWidth="1"/>
    <col min="4356" max="4356" width="4.140625" style="1" customWidth="1"/>
    <col min="4357" max="4357" width="13.140625" style="1" customWidth="1"/>
    <col min="4358" max="4358" width="6.85546875" style="1" customWidth="1"/>
    <col min="4359" max="4359" width="13.140625" style="1" customWidth="1"/>
    <col min="4360" max="4360" width="3.140625" style="1" customWidth="1"/>
    <col min="4361" max="4361" width="12.85546875" style="1" customWidth="1"/>
    <col min="4362" max="4362" width="7.7109375" style="1" customWidth="1"/>
    <col min="4363" max="4363" width="8" style="1" customWidth="1"/>
    <col min="4364" max="4364" width="8.140625" style="1" customWidth="1"/>
    <col min="4365" max="4365" width="12.85546875" style="1" customWidth="1"/>
    <col min="4366" max="4377" width="0" style="1" hidden="1" customWidth="1"/>
    <col min="4378" max="4378" width="0.140625" style="1" customWidth="1"/>
    <col min="4379" max="4608" width="10.140625" style="1"/>
    <col min="4609" max="4609" width="9.140625" style="1" customWidth="1"/>
    <col min="4610" max="4610" width="4.140625" style="1" customWidth="1"/>
    <col min="4611" max="4611" width="7.85546875" style="1" customWidth="1"/>
    <col min="4612" max="4612" width="4.140625" style="1" customWidth="1"/>
    <col min="4613" max="4613" width="13.140625" style="1" customWidth="1"/>
    <col min="4614" max="4614" width="6.85546875" style="1" customWidth="1"/>
    <col min="4615" max="4615" width="13.140625" style="1" customWidth="1"/>
    <col min="4616" max="4616" width="3.140625" style="1" customWidth="1"/>
    <col min="4617" max="4617" width="12.85546875" style="1" customWidth="1"/>
    <col min="4618" max="4618" width="7.7109375" style="1" customWidth="1"/>
    <col min="4619" max="4619" width="8" style="1" customWidth="1"/>
    <col min="4620" max="4620" width="8.140625" style="1" customWidth="1"/>
    <col min="4621" max="4621" width="12.85546875" style="1" customWidth="1"/>
    <col min="4622" max="4633" width="0" style="1" hidden="1" customWidth="1"/>
    <col min="4634" max="4634" width="0.140625" style="1" customWidth="1"/>
    <col min="4635" max="4864" width="10.140625" style="1"/>
    <col min="4865" max="4865" width="9.140625" style="1" customWidth="1"/>
    <col min="4866" max="4866" width="4.140625" style="1" customWidth="1"/>
    <col min="4867" max="4867" width="7.85546875" style="1" customWidth="1"/>
    <col min="4868" max="4868" width="4.140625" style="1" customWidth="1"/>
    <col min="4869" max="4869" width="13.140625" style="1" customWidth="1"/>
    <col min="4870" max="4870" width="6.85546875" style="1" customWidth="1"/>
    <col min="4871" max="4871" width="13.140625" style="1" customWidth="1"/>
    <col min="4872" max="4872" width="3.140625" style="1" customWidth="1"/>
    <col min="4873" max="4873" width="12.85546875" style="1" customWidth="1"/>
    <col min="4874" max="4874" width="7.7109375" style="1" customWidth="1"/>
    <col min="4875" max="4875" width="8" style="1" customWidth="1"/>
    <col min="4876" max="4876" width="8.140625" style="1" customWidth="1"/>
    <col min="4877" max="4877" width="12.85546875" style="1" customWidth="1"/>
    <col min="4878" max="4889" width="0" style="1" hidden="1" customWidth="1"/>
    <col min="4890" max="4890" width="0.140625" style="1" customWidth="1"/>
    <col min="4891" max="5120" width="10.140625" style="1"/>
    <col min="5121" max="5121" width="9.140625" style="1" customWidth="1"/>
    <col min="5122" max="5122" width="4.140625" style="1" customWidth="1"/>
    <col min="5123" max="5123" width="7.85546875" style="1" customWidth="1"/>
    <col min="5124" max="5124" width="4.140625" style="1" customWidth="1"/>
    <col min="5125" max="5125" width="13.140625" style="1" customWidth="1"/>
    <col min="5126" max="5126" width="6.85546875" style="1" customWidth="1"/>
    <col min="5127" max="5127" width="13.140625" style="1" customWidth="1"/>
    <col min="5128" max="5128" width="3.140625" style="1" customWidth="1"/>
    <col min="5129" max="5129" width="12.85546875" style="1" customWidth="1"/>
    <col min="5130" max="5130" width="7.7109375" style="1" customWidth="1"/>
    <col min="5131" max="5131" width="8" style="1" customWidth="1"/>
    <col min="5132" max="5132" width="8.140625" style="1" customWidth="1"/>
    <col min="5133" max="5133" width="12.85546875" style="1" customWidth="1"/>
    <col min="5134" max="5145" width="0" style="1" hidden="1" customWidth="1"/>
    <col min="5146" max="5146" width="0.140625" style="1" customWidth="1"/>
    <col min="5147" max="5376" width="10.140625" style="1"/>
    <col min="5377" max="5377" width="9.140625" style="1" customWidth="1"/>
    <col min="5378" max="5378" width="4.140625" style="1" customWidth="1"/>
    <col min="5379" max="5379" width="7.85546875" style="1" customWidth="1"/>
    <col min="5380" max="5380" width="4.140625" style="1" customWidth="1"/>
    <col min="5381" max="5381" width="13.140625" style="1" customWidth="1"/>
    <col min="5382" max="5382" width="6.85546875" style="1" customWidth="1"/>
    <col min="5383" max="5383" width="13.140625" style="1" customWidth="1"/>
    <col min="5384" max="5384" width="3.140625" style="1" customWidth="1"/>
    <col min="5385" max="5385" width="12.85546875" style="1" customWidth="1"/>
    <col min="5386" max="5386" width="7.7109375" style="1" customWidth="1"/>
    <col min="5387" max="5387" width="8" style="1" customWidth="1"/>
    <col min="5388" max="5388" width="8.140625" style="1" customWidth="1"/>
    <col min="5389" max="5389" width="12.85546875" style="1" customWidth="1"/>
    <col min="5390" max="5401" width="0" style="1" hidden="1" customWidth="1"/>
    <col min="5402" max="5402" width="0.140625" style="1" customWidth="1"/>
    <col min="5403" max="5632" width="10.140625" style="1"/>
    <col min="5633" max="5633" width="9.140625" style="1" customWidth="1"/>
    <col min="5634" max="5634" width="4.140625" style="1" customWidth="1"/>
    <col min="5635" max="5635" width="7.85546875" style="1" customWidth="1"/>
    <col min="5636" max="5636" width="4.140625" style="1" customWidth="1"/>
    <col min="5637" max="5637" width="13.140625" style="1" customWidth="1"/>
    <col min="5638" max="5638" width="6.85546875" style="1" customWidth="1"/>
    <col min="5639" max="5639" width="13.140625" style="1" customWidth="1"/>
    <col min="5640" max="5640" width="3.140625" style="1" customWidth="1"/>
    <col min="5641" max="5641" width="12.85546875" style="1" customWidth="1"/>
    <col min="5642" max="5642" width="7.7109375" style="1" customWidth="1"/>
    <col min="5643" max="5643" width="8" style="1" customWidth="1"/>
    <col min="5644" max="5644" width="8.140625" style="1" customWidth="1"/>
    <col min="5645" max="5645" width="12.85546875" style="1" customWidth="1"/>
    <col min="5646" max="5657" width="0" style="1" hidden="1" customWidth="1"/>
    <col min="5658" max="5658" width="0.140625" style="1" customWidth="1"/>
    <col min="5659" max="5888" width="10.140625" style="1"/>
    <col min="5889" max="5889" width="9.140625" style="1" customWidth="1"/>
    <col min="5890" max="5890" width="4.140625" style="1" customWidth="1"/>
    <col min="5891" max="5891" width="7.85546875" style="1" customWidth="1"/>
    <col min="5892" max="5892" width="4.140625" style="1" customWidth="1"/>
    <col min="5893" max="5893" width="13.140625" style="1" customWidth="1"/>
    <col min="5894" max="5894" width="6.85546875" style="1" customWidth="1"/>
    <col min="5895" max="5895" width="13.140625" style="1" customWidth="1"/>
    <col min="5896" max="5896" width="3.140625" style="1" customWidth="1"/>
    <col min="5897" max="5897" width="12.85546875" style="1" customWidth="1"/>
    <col min="5898" max="5898" width="7.7109375" style="1" customWidth="1"/>
    <col min="5899" max="5899" width="8" style="1" customWidth="1"/>
    <col min="5900" max="5900" width="8.140625" style="1" customWidth="1"/>
    <col min="5901" max="5901" width="12.85546875" style="1" customWidth="1"/>
    <col min="5902" max="5913" width="0" style="1" hidden="1" customWidth="1"/>
    <col min="5914" max="5914" width="0.140625" style="1" customWidth="1"/>
    <col min="5915" max="6144" width="10.140625" style="1"/>
    <col min="6145" max="6145" width="9.140625" style="1" customWidth="1"/>
    <col min="6146" max="6146" width="4.140625" style="1" customWidth="1"/>
    <col min="6147" max="6147" width="7.85546875" style="1" customWidth="1"/>
    <col min="6148" max="6148" width="4.140625" style="1" customWidth="1"/>
    <col min="6149" max="6149" width="13.140625" style="1" customWidth="1"/>
    <col min="6150" max="6150" width="6.85546875" style="1" customWidth="1"/>
    <col min="6151" max="6151" width="13.140625" style="1" customWidth="1"/>
    <col min="6152" max="6152" width="3.140625" style="1" customWidth="1"/>
    <col min="6153" max="6153" width="12.85546875" style="1" customWidth="1"/>
    <col min="6154" max="6154" width="7.7109375" style="1" customWidth="1"/>
    <col min="6155" max="6155" width="8" style="1" customWidth="1"/>
    <col min="6156" max="6156" width="8.140625" style="1" customWidth="1"/>
    <col min="6157" max="6157" width="12.85546875" style="1" customWidth="1"/>
    <col min="6158" max="6169" width="0" style="1" hidden="1" customWidth="1"/>
    <col min="6170" max="6170" width="0.140625" style="1" customWidth="1"/>
    <col min="6171" max="6400" width="10.140625" style="1"/>
    <col min="6401" max="6401" width="9.140625" style="1" customWidth="1"/>
    <col min="6402" max="6402" width="4.140625" style="1" customWidth="1"/>
    <col min="6403" max="6403" width="7.85546875" style="1" customWidth="1"/>
    <col min="6404" max="6404" width="4.140625" style="1" customWidth="1"/>
    <col min="6405" max="6405" width="13.140625" style="1" customWidth="1"/>
    <col min="6406" max="6406" width="6.85546875" style="1" customWidth="1"/>
    <col min="6407" max="6407" width="13.140625" style="1" customWidth="1"/>
    <col min="6408" max="6408" width="3.140625" style="1" customWidth="1"/>
    <col min="6409" max="6409" width="12.85546875" style="1" customWidth="1"/>
    <col min="6410" max="6410" width="7.7109375" style="1" customWidth="1"/>
    <col min="6411" max="6411" width="8" style="1" customWidth="1"/>
    <col min="6412" max="6412" width="8.140625" style="1" customWidth="1"/>
    <col min="6413" max="6413" width="12.85546875" style="1" customWidth="1"/>
    <col min="6414" max="6425" width="0" style="1" hidden="1" customWidth="1"/>
    <col min="6426" max="6426" width="0.140625" style="1" customWidth="1"/>
    <col min="6427" max="6656" width="10.140625" style="1"/>
    <col min="6657" max="6657" width="9.140625" style="1" customWidth="1"/>
    <col min="6658" max="6658" width="4.140625" style="1" customWidth="1"/>
    <col min="6659" max="6659" width="7.85546875" style="1" customWidth="1"/>
    <col min="6660" max="6660" width="4.140625" style="1" customWidth="1"/>
    <col min="6661" max="6661" width="13.140625" style="1" customWidth="1"/>
    <col min="6662" max="6662" width="6.85546875" style="1" customWidth="1"/>
    <col min="6663" max="6663" width="13.140625" style="1" customWidth="1"/>
    <col min="6664" max="6664" width="3.140625" style="1" customWidth="1"/>
    <col min="6665" max="6665" width="12.85546875" style="1" customWidth="1"/>
    <col min="6666" max="6666" width="7.7109375" style="1" customWidth="1"/>
    <col min="6667" max="6667" width="8" style="1" customWidth="1"/>
    <col min="6668" max="6668" width="8.140625" style="1" customWidth="1"/>
    <col min="6669" max="6669" width="12.85546875" style="1" customWidth="1"/>
    <col min="6670" max="6681" width="0" style="1" hidden="1" customWidth="1"/>
    <col min="6682" max="6682" width="0.140625" style="1" customWidth="1"/>
    <col min="6683" max="6912" width="10.140625" style="1"/>
    <col min="6913" max="6913" width="9.140625" style="1" customWidth="1"/>
    <col min="6914" max="6914" width="4.140625" style="1" customWidth="1"/>
    <col min="6915" max="6915" width="7.85546875" style="1" customWidth="1"/>
    <col min="6916" max="6916" width="4.140625" style="1" customWidth="1"/>
    <col min="6917" max="6917" width="13.140625" style="1" customWidth="1"/>
    <col min="6918" max="6918" width="6.85546875" style="1" customWidth="1"/>
    <col min="6919" max="6919" width="13.140625" style="1" customWidth="1"/>
    <col min="6920" max="6920" width="3.140625" style="1" customWidth="1"/>
    <col min="6921" max="6921" width="12.85546875" style="1" customWidth="1"/>
    <col min="6922" max="6922" width="7.7109375" style="1" customWidth="1"/>
    <col min="6923" max="6923" width="8" style="1" customWidth="1"/>
    <col min="6924" max="6924" width="8.140625" style="1" customWidth="1"/>
    <col min="6925" max="6925" width="12.85546875" style="1" customWidth="1"/>
    <col min="6926" max="6937" width="0" style="1" hidden="1" customWidth="1"/>
    <col min="6938" max="6938" width="0.140625" style="1" customWidth="1"/>
    <col min="6939" max="7168" width="10.140625" style="1"/>
    <col min="7169" max="7169" width="9.140625" style="1" customWidth="1"/>
    <col min="7170" max="7170" width="4.140625" style="1" customWidth="1"/>
    <col min="7171" max="7171" width="7.85546875" style="1" customWidth="1"/>
    <col min="7172" max="7172" width="4.140625" style="1" customWidth="1"/>
    <col min="7173" max="7173" width="13.140625" style="1" customWidth="1"/>
    <col min="7174" max="7174" width="6.85546875" style="1" customWidth="1"/>
    <col min="7175" max="7175" width="13.140625" style="1" customWidth="1"/>
    <col min="7176" max="7176" width="3.140625" style="1" customWidth="1"/>
    <col min="7177" max="7177" width="12.85546875" style="1" customWidth="1"/>
    <col min="7178" max="7178" width="7.7109375" style="1" customWidth="1"/>
    <col min="7179" max="7179" width="8" style="1" customWidth="1"/>
    <col min="7180" max="7180" width="8.140625" style="1" customWidth="1"/>
    <col min="7181" max="7181" width="12.85546875" style="1" customWidth="1"/>
    <col min="7182" max="7193" width="0" style="1" hidden="1" customWidth="1"/>
    <col min="7194" max="7194" width="0.140625" style="1" customWidth="1"/>
    <col min="7195" max="7424" width="10.140625" style="1"/>
    <col min="7425" max="7425" width="9.140625" style="1" customWidth="1"/>
    <col min="7426" max="7426" width="4.140625" style="1" customWidth="1"/>
    <col min="7427" max="7427" width="7.85546875" style="1" customWidth="1"/>
    <col min="7428" max="7428" width="4.140625" style="1" customWidth="1"/>
    <col min="7429" max="7429" width="13.140625" style="1" customWidth="1"/>
    <col min="7430" max="7430" width="6.85546875" style="1" customWidth="1"/>
    <col min="7431" max="7431" width="13.140625" style="1" customWidth="1"/>
    <col min="7432" max="7432" width="3.140625" style="1" customWidth="1"/>
    <col min="7433" max="7433" width="12.85546875" style="1" customWidth="1"/>
    <col min="7434" max="7434" width="7.7109375" style="1" customWidth="1"/>
    <col min="7435" max="7435" width="8" style="1" customWidth="1"/>
    <col min="7436" max="7436" width="8.140625" style="1" customWidth="1"/>
    <col min="7437" max="7437" width="12.85546875" style="1" customWidth="1"/>
    <col min="7438" max="7449" width="0" style="1" hidden="1" customWidth="1"/>
    <col min="7450" max="7450" width="0.140625" style="1" customWidth="1"/>
    <col min="7451" max="7680" width="10.140625" style="1"/>
    <col min="7681" max="7681" width="9.140625" style="1" customWidth="1"/>
    <col min="7682" max="7682" width="4.140625" style="1" customWidth="1"/>
    <col min="7683" max="7683" width="7.85546875" style="1" customWidth="1"/>
    <col min="7684" max="7684" width="4.140625" style="1" customWidth="1"/>
    <col min="7685" max="7685" width="13.140625" style="1" customWidth="1"/>
    <col min="7686" max="7686" width="6.85546875" style="1" customWidth="1"/>
    <col min="7687" max="7687" width="13.140625" style="1" customWidth="1"/>
    <col min="7688" max="7688" width="3.140625" style="1" customWidth="1"/>
    <col min="7689" max="7689" width="12.85546875" style="1" customWidth="1"/>
    <col min="7690" max="7690" width="7.7109375" style="1" customWidth="1"/>
    <col min="7691" max="7691" width="8" style="1" customWidth="1"/>
    <col min="7692" max="7692" width="8.140625" style="1" customWidth="1"/>
    <col min="7693" max="7693" width="12.85546875" style="1" customWidth="1"/>
    <col min="7694" max="7705" width="0" style="1" hidden="1" customWidth="1"/>
    <col min="7706" max="7706" width="0.140625" style="1" customWidth="1"/>
    <col min="7707" max="7936" width="10.140625" style="1"/>
    <col min="7937" max="7937" width="9.140625" style="1" customWidth="1"/>
    <col min="7938" max="7938" width="4.140625" style="1" customWidth="1"/>
    <col min="7939" max="7939" width="7.85546875" style="1" customWidth="1"/>
    <col min="7940" max="7940" width="4.140625" style="1" customWidth="1"/>
    <col min="7941" max="7941" width="13.140625" style="1" customWidth="1"/>
    <col min="7942" max="7942" width="6.85546875" style="1" customWidth="1"/>
    <col min="7943" max="7943" width="13.140625" style="1" customWidth="1"/>
    <col min="7944" max="7944" width="3.140625" style="1" customWidth="1"/>
    <col min="7945" max="7945" width="12.85546875" style="1" customWidth="1"/>
    <col min="7946" max="7946" width="7.7109375" style="1" customWidth="1"/>
    <col min="7947" max="7947" width="8" style="1" customWidth="1"/>
    <col min="7948" max="7948" width="8.140625" style="1" customWidth="1"/>
    <col min="7949" max="7949" width="12.85546875" style="1" customWidth="1"/>
    <col min="7950" max="7961" width="0" style="1" hidden="1" customWidth="1"/>
    <col min="7962" max="7962" width="0.140625" style="1" customWidth="1"/>
    <col min="7963" max="8192" width="10.140625" style="1"/>
    <col min="8193" max="8193" width="9.140625" style="1" customWidth="1"/>
    <col min="8194" max="8194" width="4.140625" style="1" customWidth="1"/>
    <col min="8195" max="8195" width="7.85546875" style="1" customWidth="1"/>
    <col min="8196" max="8196" width="4.140625" style="1" customWidth="1"/>
    <col min="8197" max="8197" width="13.140625" style="1" customWidth="1"/>
    <col min="8198" max="8198" width="6.85546875" style="1" customWidth="1"/>
    <col min="8199" max="8199" width="13.140625" style="1" customWidth="1"/>
    <col min="8200" max="8200" width="3.140625" style="1" customWidth="1"/>
    <col min="8201" max="8201" width="12.85546875" style="1" customWidth="1"/>
    <col min="8202" max="8202" width="7.7109375" style="1" customWidth="1"/>
    <col min="8203" max="8203" width="8" style="1" customWidth="1"/>
    <col min="8204" max="8204" width="8.140625" style="1" customWidth="1"/>
    <col min="8205" max="8205" width="12.85546875" style="1" customWidth="1"/>
    <col min="8206" max="8217" width="0" style="1" hidden="1" customWidth="1"/>
    <col min="8218" max="8218" width="0.140625" style="1" customWidth="1"/>
    <col min="8219" max="8448" width="10.140625" style="1"/>
    <col min="8449" max="8449" width="9.140625" style="1" customWidth="1"/>
    <col min="8450" max="8450" width="4.140625" style="1" customWidth="1"/>
    <col min="8451" max="8451" width="7.85546875" style="1" customWidth="1"/>
    <col min="8452" max="8452" width="4.140625" style="1" customWidth="1"/>
    <col min="8453" max="8453" width="13.140625" style="1" customWidth="1"/>
    <col min="8454" max="8454" width="6.85546875" style="1" customWidth="1"/>
    <col min="8455" max="8455" width="13.140625" style="1" customWidth="1"/>
    <col min="8456" max="8456" width="3.140625" style="1" customWidth="1"/>
    <col min="8457" max="8457" width="12.85546875" style="1" customWidth="1"/>
    <col min="8458" max="8458" width="7.7109375" style="1" customWidth="1"/>
    <col min="8459" max="8459" width="8" style="1" customWidth="1"/>
    <col min="8460" max="8460" width="8.140625" style="1" customWidth="1"/>
    <col min="8461" max="8461" width="12.85546875" style="1" customWidth="1"/>
    <col min="8462" max="8473" width="0" style="1" hidden="1" customWidth="1"/>
    <col min="8474" max="8474" width="0.140625" style="1" customWidth="1"/>
    <col min="8475" max="8704" width="10.140625" style="1"/>
    <col min="8705" max="8705" width="9.140625" style="1" customWidth="1"/>
    <col min="8706" max="8706" width="4.140625" style="1" customWidth="1"/>
    <col min="8707" max="8707" width="7.85546875" style="1" customWidth="1"/>
    <col min="8708" max="8708" width="4.140625" style="1" customWidth="1"/>
    <col min="8709" max="8709" width="13.140625" style="1" customWidth="1"/>
    <col min="8710" max="8710" width="6.85546875" style="1" customWidth="1"/>
    <col min="8711" max="8711" width="13.140625" style="1" customWidth="1"/>
    <col min="8712" max="8712" width="3.140625" style="1" customWidth="1"/>
    <col min="8713" max="8713" width="12.85546875" style="1" customWidth="1"/>
    <col min="8714" max="8714" width="7.7109375" style="1" customWidth="1"/>
    <col min="8715" max="8715" width="8" style="1" customWidth="1"/>
    <col min="8716" max="8716" width="8.140625" style="1" customWidth="1"/>
    <col min="8717" max="8717" width="12.85546875" style="1" customWidth="1"/>
    <col min="8718" max="8729" width="0" style="1" hidden="1" customWidth="1"/>
    <col min="8730" max="8730" width="0.140625" style="1" customWidth="1"/>
    <col min="8731" max="8960" width="10.140625" style="1"/>
    <col min="8961" max="8961" width="9.140625" style="1" customWidth="1"/>
    <col min="8962" max="8962" width="4.140625" style="1" customWidth="1"/>
    <col min="8963" max="8963" width="7.85546875" style="1" customWidth="1"/>
    <col min="8964" max="8964" width="4.140625" style="1" customWidth="1"/>
    <col min="8965" max="8965" width="13.140625" style="1" customWidth="1"/>
    <col min="8966" max="8966" width="6.85546875" style="1" customWidth="1"/>
    <col min="8967" max="8967" width="13.140625" style="1" customWidth="1"/>
    <col min="8968" max="8968" width="3.140625" style="1" customWidth="1"/>
    <col min="8969" max="8969" width="12.85546875" style="1" customWidth="1"/>
    <col min="8970" max="8970" width="7.7109375" style="1" customWidth="1"/>
    <col min="8971" max="8971" width="8" style="1" customWidth="1"/>
    <col min="8972" max="8972" width="8.140625" style="1" customWidth="1"/>
    <col min="8973" max="8973" width="12.85546875" style="1" customWidth="1"/>
    <col min="8974" max="8985" width="0" style="1" hidden="1" customWidth="1"/>
    <col min="8986" max="8986" width="0.140625" style="1" customWidth="1"/>
    <col min="8987" max="9216" width="10.140625" style="1"/>
    <col min="9217" max="9217" width="9.140625" style="1" customWidth="1"/>
    <col min="9218" max="9218" width="4.140625" style="1" customWidth="1"/>
    <col min="9219" max="9219" width="7.85546875" style="1" customWidth="1"/>
    <col min="9220" max="9220" width="4.140625" style="1" customWidth="1"/>
    <col min="9221" max="9221" width="13.140625" style="1" customWidth="1"/>
    <col min="9222" max="9222" width="6.85546875" style="1" customWidth="1"/>
    <col min="9223" max="9223" width="13.140625" style="1" customWidth="1"/>
    <col min="9224" max="9224" width="3.140625" style="1" customWidth="1"/>
    <col min="9225" max="9225" width="12.85546875" style="1" customWidth="1"/>
    <col min="9226" max="9226" width="7.7109375" style="1" customWidth="1"/>
    <col min="9227" max="9227" width="8" style="1" customWidth="1"/>
    <col min="9228" max="9228" width="8.140625" style="1" customWidth="1"/>
    <col min="9229" max="9229" width="12.85546875" style="1" customWidth="1"/>
    <col min="9230" max="9241" width="0" style="1" hidden="1" customWidth="1"/>
    <col min="9242" max="9242" width="0.140625" style="1" customWidth="1"/>
    <col min="9243" max="9472" width="10.140625" style="1"/>
    <col min="9473" max="9473" width="9.140625" style="1" customWidth="1"/>
    <col min="9474" max="9474" width="4.140625" style="1" customWidth="1"/>
    <col min="9475" max="9475" width="7.85546875" style="1" customWidth="1"/>
    <col min="9476" max="9476" width="4.140625" style="1" customWidth="1"/>
    <col min="9477" max="9477" width="13.140625" style="1" customWidth="1"/>
    <col min="9478" max="9478" width="6.85546875" style="1" customWidth="1"/>
    <col min="9479" max="9479" width="13.140625" style="1" customWidth="1"/>
    <col min="9480" max="9480" width="3.140625" style="1" customWidth="1"/>
    <col min="9481" max="9481" width="12.85546875" style="1" customWidth="1"/>
    <col min="9482" max="9482" width="7.7109375" style="1" customWidth="1"/>
    <col min="9483" max="9483" width="8" style="1" customWidth="1"/>
    <col min="9484" max="9484" width="8.140625" style="1" customWidth="1"/>
    <col min="9485" max="9485" width="12.85546875" style="1" customWidth="1"/>
    <col min="9486" max="9497" width="0" style="1" hidden="1" customWidth="1"/>
    <col min="9498" max="9498" width="0.140625" style="1" customWidth="1"/>
    <col min="9499" max="9728" width="10.140625" style="1"/>
    <col min="9729" max="9729" width="9.140625" style="1" customWidth="1"/>
    <col min="9730" max="9730" width="4.140625" style="1" customWidth="1"/>
    <col min="9731" max="9731" width="7.85546875" style="1" customWidth="1"/>
    <col min="9732" max="9732" width="4.140625" style="1" customWidth="1"/>
    <col min="9733" max="9733" width="13.140625" style="1" customWidth="1"/>
    <col min="9734" max="9734" width="6.85546875" style="1" customWidth="1"/>
    <col min="9735" max="9735" width="13.140625" style="1" customWidth="1"/>
    <col min="9736" max="9736" width="3.140625" style="1" customWidth="1"/>
    <col min="9737" max="9737" width="12.85546875" style="1" customWidth="1"/>
    <col min="9738" max="9738" width="7.7109375" style="1" customWidth="1"/>
    <col min="9739" max="9739" width="8" style="1" customWidth="1"/>
    <col min="9740" max="9740" width="8.140625" style="1" customWidth="1"/>
    <col min="9741" max="9741" width="12.85546875" style="1" customWidth="1"/>
    <col min="9742" max="9753" width="0" style="1" hidden="1" customWidth="1"/>
    <col min="9754" max="9754" width="0.140625" style="1" customWidth="1"/>
    <col min="9755" max="9984" width="10.140625" style="1"/>
    <col min="9985" max="9985" width="9.140625" style="1" customWidth="1"/>
    <col min="9986" max="9986" width="4.140625" style="1" customWidth="1"/>
    <col min="9987" max="9987" width="7.85546875" style="1" customWidth="1"/>
    <col min="9988" max="9988" width="4.140625" style="1" customWidth="1"/>
    <col min="9989" max="9989" width="13.140625" style="1" customWidth="1"/>
    <col min="9990" max="9990" width="6.85546875" style="1" customWidth="1"/>
    <col min="9991" max="9991" width="13.140625" style="1" customWidth="1"/>
    <col min="9992" max="9992" width="3.140625" style="1" customWidth="1"/>
    <col min="9993" max="9993" width="12.85546875" style="1" customWidth="1"/>
    <col min="9994" max="9994" width="7.7109375" style="1" customWidth="1"/>
    <col min="9995" max="9995" width="8" style="1" customWidth="1"/>
    <col min="9996" max="9996" width="8.140625" style="1" customWidth="1"/>
    <col min="9997" max="9997" width="12.85546875" style="1" customWidth="1"/>
    <col min="9998" max="10009" width="0" style="1" hidden="1" customWidth="1"/>
    <col min="10010" max="10010" width="0.140625" style="1" customWidth="1"/>
    <col min="10011" max="10240" width="10.140625" style="1"/>
    <col min="10241" max="10241" width="9.140625" style="1" customWidth="1"/>
    <col min="10242" max="10242" width="4.140625" style="1" customWidth="1"/>
    <col min="10243" max="10243" width="7.85546875" style="1" customWidth="1"/>
    <col min="10244" max="10244" width="4.140625" style="1" customWidth="1"/>
    <col min="10245" max="10245" width="13.140625" style="1" customWidth="1"/>
    <col min="10246" max="10246" width="6.85546875" style="1" customWidth="1"/>
    <col min="10247" max="10247" width="13.140625" style="1" customWidth="1"/>
    <col min="10248" max="10248" width="3.140625" style="1" customWidth="1"/>
    <col min="10249" max="10249" width="12.85546875" style="1" customWidth="1"/>
    <col min="10250" max="10250" width="7.7109375" style="1" customWidth="1"/>
    <col min="10251" max="10251" width="8" style="1" customWidth="1"/>
    <col min="10252" max="10252" width="8.140625" style="1" customWidth="1"/>
    <col min="10253" max="10253" width="12.85546875" style="1" customWidth="1"/>
    <col min="10254" max="10265" width="0" style="1" hidden="1" customWidth="1"/>
    <col min="10266" max="10266" width="0.140625" style="1" customWidth="1"/>
    <col min="10267" max="10496" width="10.140625" style="1"/>
    <col min="10497" max="10497" width="9.140625" style="1" customWidth="1"/>
    <col min="10498" max="10498" width="4.140625" style="1" customWidth="1"/>
    <col min="10499" max="10499" width="7.85546875" style="1" customWidth="1"/>
    <col min="10500" max="10500" width="4.140625" style="1" customWidth="1"/>
    <col min="10501" max="10501" width="13.140625" style="1" customWidth="1"/>
    <col min="10502" max="10502" width="6.85546875" style="1" customWidth="1"/>
    <col min="10503" max="10503" width="13.140625" style="1" customWidth="1"/>
    <col min="10504" max="10504" width="3.140625" style="1" customWidth="1"/>
    <col min="10505" max="10505" width="12.85546875" style="1" customWidth="1"/>
    <col min="10506" max="10506" width="7.7109375" style="1" customWidth="1"/>
    <col min="10507" max="10507" width="8" style="1" customWidth="1"/>
    <col min="10508" max="10508" width="8.140625" style="1" customWidth="1"/>
    <col min="10509" max="10509" width="12.85546875" style="1" customWidth="1"/>
    <col min="10510" max="10521" width="0" style="1" hidden="1" customWidth="1"/>
    <col min="10522" max="10522" width="0.140625" style="1" customWidth="1"/>
    <col min="10523" max="10752" width="10.140625" style="1"/>
    <col min="10753" max="10753" width="9.140625" style="1" customWidth="1"/>
    <col min="10754" max="10754" width="4.140625" style="1" customWidth="1"/>
    <col min="10755" max="10755" width="7.85546875" style="1" customWidth="1"/>
    <col min="10756" max="10756" width="4.140625" style="1" customWidth="1"/>
    <col min="10757" max="10757" width="13.140625" style="1" customWidth="1"/>
    <col min="10758" max="10758" width="6.85546875" style="1" customWidth="1"/>
    <col min="10759" max="10759" width="13.140625" style="1" customWidth="1"/>
    <col min="10760" max="10760" width="3.140625" style="1" customWidth="1"/>
    <col min="10761" max="10761" width="12.85546875" style="1" customWidth="1"/>
    <col min="10762" max="10762" width="7.7109375" style="1" customWidth="1"/>
    <col min="10763" max="10763" width="8" style="1" customWidth="1"/>
    <col min="10764" max="10764" width="8.140625" style="1" customWidth="1"/>
    <col min="10765" max="10765" width="12.85546875" style="1" customWidth="1"/>
    <col min="10766" max="10777" width="0" style="1" hidden="1" customWidth="1"/>
    <col min="10778" max="10778" width="0.140625" style="1" customWidth="1"/>
    <col min="10779" max="11008" width="10.140625" style="1"/>
    <col min="11009" max="11009" width="9.140625" style="1" customWidth="1"/>
    <col min="11010" max="11010" width="4.140625" style="1" customWidth="1"/>
    <col min="11011" max="11011" width="7.85546875" style="1" customWidth="1"/>
    <col min="11012" max="11012" width="4.140625" style="1" customWidth="1"/>
    <col min="11013" max="11013" width="13.140625" style="1" customWidth="1"/>
    <col min="11014" max="11014" width="6.85546875" style="1" customWidth="1"/>
    <col min="11015" max="11015" width="13.140625" style="1" customWidth="1"/>
    <col min="11016" max="11016" width="3.140625" style="1" customWidth="1"/>
    <col min="11017" max="11017" width="12.85546875" style="1" customWidth="1"/>
    <col min="11018" max="11018" width="7.7109375" style="1" customWidth="1"/>
    <col min="11019" max="11019" width="8" style="1" customWidth="1"/>
    <col min="11020" max="11020" width="8.140625" style="1" customWidth="1"/>
    <col min="11021" max="11021" width="12.85546875" style="1" customWidth="1"/>
    <col min="11022" max="11033" width="0" style="1" hidden="1" customWidth="1"/>
    <col min="11034" max="11034" width="0.140625" style="1" customWidth="1"/>
    <col min="11035" max="11264" width="10.140625" style="1"/>
    <col min="11265" max="11265" width="9.140625" style="1" customWidth="1"/>
    <col min="11266" max="11266" width="4.140625" style="1" customWidth="1"/>
    <col min="11267" max="11267" width="7.85546875" style="1" customWidth="1"/>
    <col min="11268" max="11268" width="4.140625" style="1" customWidth="1"/>
    <col min="11269" max="11269" width="13.140625" style="1" customWidth="1"/>
    <col min="11270" max="11270" width="6.85546875" style="1" customWidth="1"/>
    <col min="11271" max="11271" width="13.140625" style="1" customWidth="1"/>
    <col min="11272" max="11272" width="3.140625" style="1" customWidth="1"/>
    <col min="11273" max="11273" width="12.85546875" style="1" customWidth="1"/>
    <col min="11274" max="11274" width="7.7109375" style="1" customWidth="1"/>
    <col min="11275" max="11275" width="8" style="1" customWidth="1"/>
    <col min="11276" max="11276" width="8.140625" style="1" customWidth="1"/>
    <col min="11277" max="11277" width="12.85546875" style="1" customWidth="1"/>
    <col min="11278" max="11289" width="0" style="1" hidden="1" customWidth="1"/>
    <col min="11290" max="11290" width="0.140625" style="1" customWidth="1"/>
    <col min="11291" max="11520" width="10.140625" style="1"/>
    <col min="11521" max="11521" width="9.140625" style="1" customWidth="1"/>
    <col min="11522" max="11522" width="4.140625" style="1" customWidth="1"/>
    <col min="11523" max="11523" width="7.85546875" style="1" customWidth="1"/>
    <col min="11524" max="11524" width="4.140625" style="1" customWidth="1"/>
    <col min="11525" max="11525" width="13.140625" style="1" customWidth="1"/>
    <col min="11526" max="11526" width="6.85546875" style="1" customWidth="1"/>
    <col min="11527" max="11527" width="13.140625" style="1" customWidth="1"/>
    <col min="11528" max="11528" width="3.140625" style="1" customWidth="1"/>
    <col min="11529" max="11529" width="12.85546875" style="1" customWidth="1"/>
    <col min="11530" max="11530" width="7.7109375" style="1" customWidth="1"/>
    <col min="11531" max="11531" width="8" style="1" customWidth="1"/>
    <col min="11532" max="11532" width="8.140625" style="1" customWidth="1"/>
    <col min="11533" max="11533" width="12.85546875" style="1" customWidth="1"/>
    <col min="11534" max="11545" width="0" style="1" hidden="1" customWidth="1"/>
    <col min="11546" max="11546" width="0.140625" style="1" customWidth="1"/>
    <col min="11547" max="11776" width="10.140625" style="1"/>
    <col min="11777" max="11777" width="9.140625" style="1" customWidth="1"/>
    <col min="11778" max="11778" width="4.140625" style="1" customWidth="1"/>
    <col min="11779" max="11779" width="7.85546875" style="1" customWidth="1"/>
    <col min="11780" max="11780" width="4.140625" style="1" customWidth="1"/>
    <col min="11781" max="11781" width="13.140625" style="1" customWidth="1"/>
    <col min="11782" max="11782" width="6.85546875" style="1" customWidth="1"/>
    <col min="11783" max="11783" width="13.140625" style="1" customWidth="1"/>
    <col min="11784" max="11784" width="3.140625" style="1" customWidth="1"/>
    <col min="11785" max="11785" width="12.85546875" style="1" customWidth="1"/>
    <col min="11786" max="11786" width="7.7109375" style="1" customWidth="1"/>
    <col min="11787" max="11787" width="8" style="1" customWidth="1"/>
    <col min="11788" max="11788" width="8.140625" style="1" customWidth="1"/>
    <col min="11789" max="11789" width="12.85546875" style="1" customWidth="1"/>
    <col min="11790" max="11801" width="0" style="1" hidden="1" customWidth="1"/>
    <col min="11802" max="11802" width="0.140625" style="1" customWidth="1"/>
    <col min="11803" max="12032" width="10.140625" style="1"/>
    <col min="12033" max="12033" width="9.140625" style="1" customWidth="1"/>
    <col min="12034" max="12034" width="4.140625" style="1" customWidth="1"/>
    <col min="12035" max="12035" width="7.85546875" style="1" customWidth="1"/>
    <col min="12036" max="12036" width="4.140625" style="1" customWidth="1"/>
    <col min="12037" max="12037" width="13.140625" style="1" customWidth="1"/>
    <col min="12038" max="12038" width="6.85546875" style="1" customWidth="1"/>
    <col min="12039" max="12039" width="13.140625" style="1" customWidth="1"/>
    <col min="12040" max="12040" width="3.140625" style="1" customWidth="1"/>
    <col min="12041" max="12041" width="12.85546875" style="1" customWidth="1"/>
    <col min="12042" max="12042" width="7.7109375" style="1" customWidth="1"/>
    <col min="12043" max="12043" width="8" style="1" customWidth="1"/>
    <col min="12044" max="12044" width="8.140625" style="1" customWidth="1"/>
    <col min="12045" max="12045" width="12.85546875" style="1" customWidth="1"/>
    <col min="12046" max="12057" width="0" style="1" hidden="1" customWidth="1"/>
    <col min="12058" max="12058" width="0.140625" style="1" customWidth="1"/>
    <col min="12059" max="12288" width="10.140625" style="1"/>
    <col min="12289" max="12289" width="9.140625" style="1" customWidth="1"/>
    <col min="12290" max="12290" width="4.140625" style="1" customWidth="1"/>
    <col min="12291" max="12291" width="7.85546875" style="1" customWidth="1"/>
    <col min="12292" max="12292" width="4.140625" style="1" customWidth="1"/>
    <col min="12293" max="12293" width="13.140625" style="1" customWidth="1"/>
    <col min="12294" max="12294" width="6.85546875" style="1" customWidth="1"/>
    <col min="12295" max="12295" width="13.140625" style="1" customWidth="1"/>
    <col min="12296" max="12296" width="3.140625" style="1" customWidth="1"/>
    <col min="12297" max="12297" width="12.85546875" style="1" customWidth="1"/>
    <col min="12298" max="12298" width="7.7109375" style="1" customWidth="1"/>
    <col min="12299" max="12299" width="8" style="1" customWidth="1"/>
    <col min="12300" max="12300" width="8.140625" style="1" customWidth="1"/>
    <col min="12301" max="12301" width="12.85546875" style="1" customWidth="1"/>
    <col min="12302" max="12313" width="0" style="1" hidden="1" customWidth="1"/>
    <col min="12314" max="12314" width="0.140625" style="1" customWidth="1"/>
    <col min="12315" max="12544" width="10.140625" style="1"/>
    <col min="12545" max="12545" width="9.140625" style="1" customWidth="1"/>
    <col min="12546" max="12546" width="4.140625" style="1" customWidth="1"/>
    <col min="12547" max="12547" width="7.85546875" style="1" customWidth="1"/>
    <col min="12548" max="12548" width="4.140625" style="1" customWidth="1"/>
    <col min="12549" max="12549" width="13.140625" style="1" customWidth="1"/>
    <col min="12550" max="12550" width="6.85546875" style="1" customWidth="1"/>
    <col min="12551" max="12551" width="13.140625" style="1" customWidth="1"/>
    <col min="12552" max="12552" width="3.140625" style="1" customWidth="1"/>
    <col min="12553" max="12553" width="12.85546875" style="1" customWidth="1"/>
    <col min="12554" max="12554" width="7.7109375" style="1" customWidth="1"/>
    <col min="12555" max="12555" width="8" style="1" customWidth="1"/>
    <col min="12556" max="12556" width="8.140625" style="1" customWidth="1"/>
    <col min="12557" max="12557" width="12.85546875" style="1" customWidth="1"/>
    <col min="12558" max="12569" width="0" style="1" hidden="1" customWidth="1"/>
    <col min="12570" max="12570" width="0.140625" style="1" customWidth="1"/>
    <col min="12571" max="12800" width="10.140625" style="1"/>
    <col min="12801" max="12801" width="9.140625" style="1" customWidth="1"/>
    <col min="12802" max="12802" width="4.140625" style="1" customWidth="1"/>
    <col min="12803" max="12803" width="7.85546875" style="1" customWidth="1"/>
    <col min="12804" max="12804" width="4.140625" style="1" customWidth="1"/>
    <col min="12805" max="12805" width="13.140625" style="1" customWidth="1"/>
    <col min="12806" max="12806" width="6.85546875" style="1" customWidth="1"/>
    <col min="12807" max="12807" width="13.140625" style="1" customWidth="1"/>
    <col min="12808" max="12808" width="3.140625" style="1" customWidth="1"/>
    <col min="12809" max="12809" width="12.85546875" style="1" customWidth="1"/>
    <col min="12810" max="12810" width="7.7109375" style="1" customWidth="1"/>
    <col min="12811" max="12811" width="8" style="1" customWidth="1"/>
    <col min="12812" max="12812" width="8.140625" style="1" customWidth="1"/>
    <col min="12813" max="12813" width="12.85546875" style="1" customWidth="1"/>
    <col min="12814" max="12825" width="0" style="1" hidden="1" customWidth="1"/>
    <col min="12826" max="12826" width="0.140625" style="1" customWidth="1"/>
    <col min="12827" max="13056" width="10.140625" style="1"/>
    <col min="13057" max="13057" width="9.140625" style="1" customWidth="1"/>
    <col min="13058" max="13058" width="4.140625" style="1" customWidth="1"/>
    <col min="13059" max="13059" width="7.85546875" style="1" customWidth="1"/>
    <col min="13060" max="13060" width="4.140625" style="1" customWidth="1"/>
    <col min="13061" max="13061" width="13.140625" style="1" customWidth="1"/>
    <col min="13062" max="13062" width="6.85546875" style="1" customWidth="1"/>
    <col min="13063" max="13063" width="13.140625" style="1" customWidth="1"/>
    <col min="13064" max="13064" width="3.140625" style="1" customWidth="1"/>
    <col min="13065" max="13065" width="12.85546875" style="1" customWidth="1"/>
    <col min="13066" max="13066" width="7.7109375" style="1" customWidth="1"/>
    <col min="13067" max="13067" width="8" style="1" customWidth="1"/>
    <col min="13068" max="13068" width="8.140625" style="1" customWidth="1"/>
    <col min="13069" max="13069" width="12.85546875" style="1" customWidth="1"/>
    <col min="13070" max="13081" width="0" style="1" hidden="1" customWidth="1"/>
    <col min="13082" max="13082" width="0.140625" style="1" customWidth="1"/>
    <col min="13083" max="13312" width="10.140625" style="1"/>
    <col min="13313" max="13313" width="9.140625" style="1" customWidth="1"/>
    <col min="13314" max="13314" width="4.140625" style="1" customWidth="1"/>
    <col min="13315" max="13315" width="7.85546875" style="1" customWidth="1"/>
    <col min="13316" max="13316" width="4.140625" style="1" customWidth="1"/>
    <col min="13317" max="13317" width="13.140625" style="1" customWidth="1"/>
    <col min="13318" max="13318" width="6.85546875" style="1" customWidth="1"/>
    <col min="13319" max="13319" width="13.140625" style="1" customWidth="1"/>
    <col min="13320" max="13320" width="3.140625" style="1" customWidth="1"/>
    <col min="13321" max="13321" width="12.85546875" style="1" customWidth="1"/>
    <col min="13322" max="13322" width="7.7109375" style="1" customWidth="1"/>
    <col min="13323" max="13323" width="8" style="1" customWidth="1"/>
    <col min="13324" max="13324" width="8.140625" style="1" customWidth="1"/>
    <col min="13325" max="13325" width="12.85546875" style="1" customWidth="1"/>
    <col min="13326" max="13337" width="0" style="1" hidden="1" customWidth="1"/>
    <col min="13338" max="13338" width="0.140625" style="1" customWidth="1"/>
    <col min="13339" max="13568" width="10.140625" style="1"/>
    <col min="13569" max="13569" width="9.140625" style="1" customWidth="1"/>
    <col min="13570" max="13570" width="4.140625" style="1" customWidth="1"/>
    <col min="13571" max="13571" width="7.85546875" style="1" customWidth="1"/>
    <col min="13572" max="13572" width="4.140625" style="1" customWidth="1"/>
    <col min="13573" max="13573" width="13.140625" style="1" customWidth="1"/>
    <col min="13574" max="13574" width="6.85546875" style="1" customWidth="1"/>
    <col min="13575" max="13575" width="13.140625" style="1" customWidth="1"/>
    <col min="13576" max="13576" width="3.140625" style="1" customWidth="1"/>
    <col min="13577" max="13577" width="12.85546875" style="1" customWidth="1"/>
    <col min="13578" max="13578" width="7.7109375" style="1" customWidth="1"/>
    <col min="13579" max="13579" width="8" style="1" customWidth="1"/>
    <col min="13580" max="13580" width="8.140625" style="1" customWidth="1"/>
    <col min="13581" max="13581" width="12.85546875" style="1" customWidth="1"/>
    <col min="13582" max="13593" width="0" style="1" hidden="1" customWidth="1"/>
    <col min="13594" max="13594" width="0.140625" style="1" customWidth="1"/>
    <col min="13595" max="13824" width="10.140625" style="1"/>
    <col min="13825" max="13825" width="9.140625" style="1" customWidth="1"/>
    <col min="13826" max="13826" width="4.140625" style="1" customWidth="1"/>
    <col min="13827" max="13827" width="7.85546875" style="1" customWidth="1"/>
    <col min="13828" max="13828" width="4.140625" style="1" customWidth="1"/>
    <col min="13829" max="13829" width="13.140625" style="1" customWidth="1"/>
    <col min="13830" max="13830" width="6.85546875" style="1" customWidth="1"/>
    <col min="13831" max="13831" width="13.140625" style="1" customWidth="1"/>
    <col min="13832" max="13832" width="3.140625" style="1" customWidth="1"/>
    <col min="13833" max="13833" width="12.85546875" style="1" customWidth="1"/>
    <col min="13834" max="13834" width="7.7109375" style="1" customWidth="1"/>
    <col min="13835" max="13835" width="8" style="1" customWidth="1"/>
    <col min="13836" max="13836" width="8.140625" style="1" customWidth="1"/>
    <col min="13837" max="13837" width="12.85546875" style="1" customWidth="1"/>
    <col min="13838" max="13849" width="0" style="1" hidden="1" customWidth="1"/>
    <col min="13850" max="13850" width="0.140625" style="1" customWidth="1"/>
    <col min="13851" max="14080" width="10.140625" style="1"/>
    <col min="14081" max="14081" width="9.140625" style="1" customWidth="1"/>
    <col min="14082" max="14082" width="4.140625" style="1" customWidth="1"/>
    <col min="14083" max="14083" width="7.85546875" style="1" customWidth="1"/>
    <col min="14084" max="14084" width="4.140625" style="1" customWidth="1"/>
    <col min="14085" max="14085" width="13.140625" style="1" customWidth="1"/>
    <col min="14086" max="14086" width="6.85546875" style="1" customWidth="1"/>
    <col min="14087" max="14087" width="13.140625" style="1" customWidth="1"/>
    <col min="14088" max="14088" width="3.140625" style="1" customWidth="1"/>
    <col min="14089" max="14089" width="12.85546875" style="1" customWidth="1"/>
    <col min="14090" max="14090" width="7.7109375" style="1" customWidth="1"/>
    <col min="14091" max="14091" width="8" style="1" customWidth="1"/>
    <col min="14092" max="14092" width="8.140625" style="1" customWidth="1"/>
    <col min="14093" max="14093" width="12.85546875" style="1" customWidth="1"/>
    <col min="14094" max="14105" width="0" style="1" hidden="1" customWidth="1"/>
    <col min="14106" max="14106" width="0.140625" style="1" customWidth="1"/>
    <col min="14107" max="14336" width="10.140625" style="1"/>
    <col min="14337" max="14337" width="9.140625" style="1" customWidth="1"/>
    <col min="14338" max="14338" width="4.140625" style="1" customWidth="1"/>
    <col min="14339" max="14339" width="7.85546875" style="1" customWidth="1"/>
    <col min="14340" max="14340" width="4.140625" style="1" customWidth="1"/>
    <col min="14341" max="14341" width="13.140625" style="1" customWidth="1"/>
    <col min="14342" max="14342" width="6.85546875" style="1" customWidth="1"/>
    <col min="14343" max="14343" width="13.140625" style="1" customWidth="1"/>
    <col min="14344" max="14344" width="3.140625" style="1" customWidth="1"/>
    <col min="14345" max="14345" width="12.85546875" style="1" customWidth="1"/>
    <col min="14346" max="14346" width="7.7109375" style="1" customWidth="1"/>
    <col min="14347" max="14347" width="8" style="1" customWidth="1"/>
    <col min="14348" max="14348" width="8.140625" style="1" customWidth="1"/>
    <col min="14349" max="14349" width="12.85546875" style="1" customWidth="1"/>
    <col min="14350" max="14361" width="0" style="1" hidden="1" customWidth="1"/>
    <col min="14362" max="14362" width="0.140625" style="1" customWidth="1"/>
    <col min="14363" max="14592" width="10.140625" style="1"/>
    <col min="14593" max="14593" width="9.140625" style="1" customWidth="1"/>
    <col min="14594" max="14594" width="4.140625" style="1" customWidth="1"/>
    <col min="14595" max="14595" width="7.85546875" style="1" customWidth="1"/>
    <col min="14596" max="14596" width="4.140625" style="1" customWidth="1"/>
    <col min="14597" max="14597" width="13.140625" style="1" customWidth="1"/>
    <col min="14598" max="14598" width="6.85546875" style="1" customWidth="1"/>
    <col min="14599" max="14599" width="13.140625" style="1" customWidth="1"/>
    <col min="14600" max="14600" width="3.140625" style="1" customWidth="1"/>
    <col min="14601" max="14601" width="12.85546875" style="1" customWidth="1"/>
    <col min="14602" max="14602" width="7.7109375" style="1" customWidth="1"/>
    <col min="14603" max="14603" width="8" style="1" customWidth="1"/>
    <col min="14604" max="14604" width="8.140625" style="1" customWidth="1"/>
    <col min="14605" max="14605" width="12.85546875" style="1" customWidth="1"/>
    <col min="14606" max="14617" width="0" style="1" hidden="1" customWidth="1"/>
    <col min="14618" max="14618" width="0.140625" style="1" customWidth="1"/>
    <col min="14619" max="14848" width="10.140625" style="1"/>
    <col min="14849" max="14849" width="9.140625" style="1" customWidth="1"/>
    <col min="14850" max="14850" width="4.140625" style="1" customWidth="1"/>
    <col min="14851" max="14851" width="7.85546875" style="1" customWidth="1"/>
    <col min="14852" max="14852" width="4.140625" style="1" customWidth="1"/>
    <col min="14853" max="14853" width="13.140625" style="1" customWidth="1"/>
    <col min="14854" max="14854" width="6.85546875" style="1" customWidth="1"/>
    <col min="14855" max="14855" width="13.140625" style="1" customWidth="1"/>
    <col min="14856" max="14856" width="3.140625" style="1" customWidth="1"/>
    <col min="14857" max="14857" width="12.85546875" style="1" customWidth="1"/>
    <col min="14858" max="14858" width="7.7109375" style="1" customWidth="1"/>
    <col min="14859" max="14859" width="8" style="1" customWidth="1"/>
    <col min="14860" max="14860" width="8.140625" style="1" customWidth="1"/>
    <col min="14861" max="14861" width="12.85546875" style="1" customWidth="1"/>
    <col min="14862" max="14873" width="0" style="1" hidden="1" customWidth="1"/>
    <col min="14874" max="14874" width="0.140625" style="1" customWidth="1"/>
    <col min="14875" max="15104" width="10.140625" style="1"/>
    <col min="15105" max="15105" width="9.140625" style="1" customWidth="1"/>
    <col min="15106" max="15106" width="4.140625" style="1" customWidth="1"/>
    <col min="15107" max="15107" width="7.85546875" style="1" customWidth="1"/>
    <col min="15108" max="15108" width="4.140625" style="1" customWidth="1"/>
    <col min="15109" max="15109" width="13.140625" style="1" customWidth="1"/>
    <col min="15110" max="15110" width="6.85546875" style="1" customWidth="1"/>
    <col min="15111" max="15111" width="13.140625" style="1" customWidth="1"/>
    <col min="15112" max="15112" width="3.140625" style="1" customWidth="1"/>
    <col min="15113" max="15113" width="12.85546875" style="1" customWidth="1"/>
    <col min="15114" max="15114" width="7.7109375" style="1" customWidth="1"/>
    <col min="15115" max="15115" width="8" style="1" customWidth="1"/>
    <col min="15116" max="15116" width="8.140625" style="1" customWidth="1"/>
    <col min="15117" max="15117" width="12.85546875" style="1" customWidth="1"/>
    <col min="15118" max="15129" width="0" style="1" hidden="1" customWidth="1"/>
    <col min="15130" max="15130" width="0.140625" style="1" customWidth="1"/>
    <col min="15131" max="15360" width="10.140625" style="1"/>
    <col min="15361" max="15361" width="9.140625" style="1" customWidth="1"/>
    <col min="15362" max="15362" width="4.140625" style="1" customWidth="1"/>
    <col min="15363" max="15363" width="7.85546875" style="1" customWidth="1"/>
    <col min="15364" max="15364" width="4.140625" style="1" customWidth="1"/>
    <col min="15365" max="15365" width="13.140625" style="1" customWidth="1"/>
    <col min="15366" max="15366" width="6.85546875" style="1" customWidth="1"/>
    <col min="15367" max="15367" width="13.140625" style="1" customWidth="1"/>
    <col min="15368" max="15368" width="3.140625" style="1" customWidth="1"/>
    <col min="15369" max="15369" width="12.85546875" style="1" customWidth="1"/>
    <col min="15370" max="15370" width="7.7109375" style="1" customWidth="1"/>
    <col min="15371" max="15371" width="8" style="1" customWidth="1"/>
    <col min="15372" max="15372" width="8.140625" style="1" customWidth="1"/>
    <col min="15373" max="15373" width="12.85546875" style="1" customWidth="1"/>
    <col min="15374" max="15385" width="0" style="1" hidden="1" customWidth="1"/>
    <col min="15386" max="15386" width="0.140625" style="1" customWidth="1"/>
    <col min="15387" max="15616" width="10.140625" style="1"/>
    <col min="15617" max="15617" width="9.140625" style="1" customWidth="1"/>
    <col min="15618" max="15618" width="4.140625" style="1" customWidth="1"/>
    <col min="15619" max="15619" width="7.85546875" style="1" customWidth="1"/>
    <col min="15620" max="15620" width="4.140625" style="1" customWidth="1"/>
    <col min="15621" max="15621" width="13.140625" style="1" customWidth="1"/>
    <col min="15622" max="15622" width="6.85546875" style="1" customWidth="1"/>
    <col min="15623" max="15623" width="13.140625" style="1" customWidth="1"/>
    <col min="15624" max="15624" width="3.140625" style="1" customWidth="1"/>
    <col min="15625" max="15625" width="12.85546875" style="1" customWidth="1"/>
    <col min="15626" max="15626" width="7.7109375" style="1" customWidth="1"/>
    <col min="15627" max="15627" width="8" style="1" customWidth="1"/>
    <col min="15628" max="15628" width="8.140625" style="1" customWidth="1"/>
    <col min="15629" max="15629" width="12.85546875" style="1" customWidth="1"/>
    <col min="15630" max="15641" width="0" style="1" hidden="1" customWidth="1"/>
    <col min="15642" max="15642" width="0.140625" style="1" customWidth="1"/>
    <col min="15643" max="15872" width="10.140625" style="1"/>
    <col min="15873" max="15873" width="9.140625" style="1" customWidth="1"/>
    <col min="15874" max="15874" width="4.140625" style="1" customWidth="1"/>
    <col min="15875" max="15875" width="7.85546875" style="1" customWidth="1"/>
    <col min="15876" max="15876" width="4.140625" style="1" customWidth="1"/>
    <col min="15877" max="15877" width="13.140625" style="1" customWidth="1"/>
    <col min="15878" max="15878" width="6.85546875" style="1" customWidth="1"/>
    <col min="15879" max="15879" width="13.140625" style="1" customWidth="1"/>
    <col min="15880" max="15880" width="3.140625" style="1" customWidth="1"/>
    <col min="15881" max="15881" width="12.85546875" style="1" customWidth="1"/>
    <col min="15882" max="15882" width="7.7109375" style="1" customWidth="1"/>
    <col min="15883" max="15883" width="8" style="1" customWidth="1"/>
    <col min="15884" max="15884" width="8.140625" style="1" customWidth="1"/>
    <col min="15885" max="15885" width="12.85546875" style="1" customWidth="1"/>
    <col min="15886" max="15897" width="0" style="1" hidden="1" customWidth="1"/>
    <col min="15898" max="15898" width="0.140625" style="1" customWidth="1"/>
    <col min="15899" max="16128" width="10.140625" style="1"/>
    <col min="16129" max="16129" width="9.140625" style="1" customWidth="1"/>
    <col min="16130" max="16130" width="4.140625" style="1" customWidth="1"/>
    <col min="16131" max="16131" width="7.85546875" style="1" customWidth="1"/>
    <col min="16132" max="16132" width="4.140625" style="1" customWidth="1"/>
    <col min="16133" max="16133" width="13.140625" style="1" customWidth="1"/>
    <col min="16134" max="16134" width="6.85546875" style="1" customWidth="1"/>
    <col min="16135" max="16135" width="13.140625" style="1" customWidth="1"/>
    <col min="16136" max="16136" width="3.140625" style="1" customWidth="1"/>
    <col min="16137" max="16137" width="12.85546875" style="1" customWidth="1"/>
    <col min="16138" max="16138" width="7.7109375" style="1" customWidth="1"/>
    <col min="16139" max="16139" width="8" style="1" customWidth="1"/>
    <col min="16140" max="16140" width="8.140625" style="1" customWidth="1"/>
    <col min="16141" max="16141" width="12.85546875" style="1" customWidth="1"/>
    <col min="16142" max="16153" width="0" style="1" hidden="1" customWidth="1"/>
    <col min="16154" max="16154" width="0.140625" style="1" customWidth="1"/>
    <col min="16155" max="16384" width="10.140625" style="1"/>
  </cols>
  <sheetData>
    <row r="1" spans="1:25" ht="23.25">
      <c r="A1" s="295" t="s">
        <v>125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</row>
    <row r="2" spans="1:25" s="4" customFormat="1">
      <c r="A2" s="3" t="s">
        <v>99</v>
      </c>
      <c r="C2" s="8"/>
      <c r="D2" s="5"/>
      <c r="E2" s="5"/>
      <c r="F2" s="5"/>
      <c r="I2" s="65"/>
      <c r="J2" s="5"/>
      <c r="K2" s="6"/>
      <c r="L2" s="6"/>
      <c r="N2" s="7"/>
      <c r="O2" s="8"/>
      <c r="P2" s="5"/>
      <c r="Q2" s="7"/>
      <c r="U2" s="9"/>
    </row>
    <row r="3" spans="1:25" s="4" customFormat="1">
      <c r="A3" s="3" t="s">
        <v>126</v>
      </c>
      <c r="B3" s="6"/>
      <c r="C3" s="296"/>
      <c r="D3" s="296"/>
      <c r="E3" s="296"/>
      <c r="F3" s="296"/>
      <c r="G3" s="296"/>
      <c r="H3" s="296"/>
      <c r="I3" s="296"/>
      <c r="J3" s="5"/>
      <c r="K3" s="6"/>
      <c r="N3" s="10"/>
      <c r="O3" s="11"/>
      <c r="Q3" s="7"/>
      <c r="U3" s="9"/>
    </row>
    <row r="4" spans="1:25" s="4" customFormat="1">
      <c r="A4" s="3" t="s">
        <v>127</v>
      </c>
      <c r="C4" s="6"/>
      <c r="D4" s="6"/>
      <c r="E4" s="66"/>
      <c r="F4" s="67"/>
      <c r="G4" s="8"/>
      <c r="H4" s="8"/>
      <c r="I4" s="8"/>
      <c r="J4" s="8"/>
      <c r="K4" s="8"/>
      <c r="L4" s="8"/>
      <c r="N4" s="7"/>
      <c r="Q4" s="7"/>
      <c r="U4" s="9"/>
    </row>
    <row r="5" spans="1:25" s="4" customFormat="1" ht="21" thickBot="1">
      <c r="A5" s="297"/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N5" s="7"/>
      <c r="Q5" s="7"/>
      <c r="U5" s="9"/>
    </row>
    <row r="6" spans="1:25">
      <c r="A6" s="298" t="s">
        <v>128</v>
      </c>
      <c r="B6" s="299"/>
      <c r="C6" s="299"/>
      <c r="D6" s="299"/>
      <c r="E6" s="299"/>
      <c r="F6" s="299"/>
      <c r="G6" s="299"/>
      <c r="H6" s="299"/>
      <c r="I6" s="299"/>
      <c r="J6" s="299"/>
      <c r="K6" s="12" t="s">
        <v>129</v>
      </c>
      <c r="L6" s="302" t="s">
        <v>122</v>
      </c>
    </row>
    <row r="7" spans="1:25" ht="21" thickBot="1">
      <c r="A7" s="300"/>
      <c r="B7" s="301"/>
      <c r="C7" s="301"/>
      <c r="D7" s="301"/>
      <c r="E7" s="301"/>
      <c r="F7" s="301"/>
      <c r="G7" s="301"/>
      <c r="H7" s="301"/>
      <c r="I7" s="301"/>
      <c r="J7" s="301"/>
      <c r="K7" s="13" t="s">
        <v>130</v>
      </c>
      <c r="L7" s="303"/>
      <c r="U7" s="2">
        <v>0</v>
      </c>
      <c r="V7" s="1">
        <f>V8</f>
        <v>1.3090999999999999</v>
      </c>
      <c r="X7" s="1">
        <v>0</v>
      </c>
      <c r="Y7" s="2">
        <v>500000</v>
      </c>
    </row>
    <row r="8" spans="1:25">
      <c r="A8" s="291"/>
      <c r="B8" s="293" t="s">
        <v>131</v>
      </c>
      <c r="C8" s="293"/>
      <c r="D8" s="293"/>
      <c r="E8" s="293"/>
      <c r="F8" s="293"/>
      <c r="G8" s="293"/>
      <c r="H8" s="293"/>
      <c r="I8" s="293"/>
      <c r="J8" s="14">
        <v>0</v>
      </c>
      <c r="K8" s="15" t="s">
        <v>132</v>
      </c>
      <c r="L8" s="16">
        <v>1.3090999999999999</v>
      </c>
      <c r="P8" s="17">
        <f>H17</f>
        <v>0</v>
      </c>
      <c r="Q8" s="17"/>
      <c r="U8" s="18">
        <v>500000</v>
      </c>
      <c r="V8" s="16">
        <v>1.3090999999999999</v>
      </c>
      <c r="X8" s="18">
        <v>500000</v>
      </c>
      <c r="Y8" s="19">
        <v>1000000</v>
      </c>
    </row>
    <row r="9" spans="1:25">
      <c r="A9" s="291"/>
      <c r="B9" s="293" t="s">
        <v>133</v>
      </c>
      <c r="C9" s="293"/>
      <c r="D9" s="293"/>
      <c r="E9" s="293"/>
      <c r="F9" s="293"/>
      <c r="G9" s="293"/>
      <c r="H9" s="293"/>
      <c r="I9" s="293"/>
      <c r="J9" s="14">
        <v>0</v>
      </c>
      <c r="K9" s="20">
        <v>1</v>
      </c>
      <c r="L9" s="16">
        <v>1.3067</v>
      </c>
      <c r="U9" s="19">
        <v>1000000</v>
      </c>
      <c r="V9" s="16">
        <v>1.3067</v>
      </c>
      <c r="X9" s="19">
        <v>1000000</v>
      </c>
      <c r="Y9" s="19">
        <v>2000000</v>
      </c>
    </row>
    <row r="10" spans="1:25" s="21" customFormat="1">
      <c r="A10" s="291"/>
      <c r="B10" s="293" t="s">
        <v>134</v>
      </c>
      <c r="C10" s="293"/>
      <c r="D10" s="293"/>
      <c r="E10" s="293"/>
      <c r="F10" s="293"/>
      <c r="G10" s="293"/>
      <c r="H10" s="293"/>
      <c r="I10" s="293"/>
      <c r="J10" s="14">
        <v>7.0000000000000007E-2</v>
      </c>
      <c r="K10" s="20">
        <v>2</v>
      </c>
      <c r="L10" s="16">
        <v>1.3050999999999999</v>
      </c>
      <c r="N10" s="1" t="s">
        <v>135</v>
      </c>
      <c r="O10" s="22"/>
      <c r="P10" s="22">
        <f>P8</f>
        <v>0</v>
      </c>
      <c r="Q10" s="1"/>
      <c r="S10" s="23"/>
      <c r="U10" s="19">
        <v>2000000</v>
      </c>
      <c r="V10" s="16">
        <v>1.3050999999999999</v>
      </c>
      <c r="X10" s="19">
        <v>2000000</v>
      </c>
      <c r="Y10" s="19">
        <v>5000000</v>
      </c>
    </row>
    <row r="11" spans="1:25" s="21" customFormat="1">
      <c r="A11" s="292"/>
      <c r="B11" s="294" t="s">
        <v>136</v>
      </c>
      <c r="C11" s="294"/>
      <c r="D11" s="294"/>
      <c r="E11" s="294"/>
      <c r="F11" s="294"/>
      <c r="G11" s="294"/>
      <c r="H11" s="294"/>
      <c r="I11" s="294"/>
      <c r="J11" s="14">
        <v>7.0000000000000007E-2</v>
      </c>
      <c r="K11" s="20">
        <v>5</v>
      </c>
      <c r="L11" s="16">
        <v>1.302</v>
      </c>
      <c r="N11" s="1" t="s">
        <v>137</v>
      </c>
      <c r="P11" s="24">
        <f>VLOOKUP(P8,U7:V31,1)</f>
        <v>0</v>
      </c>
      <c r="Q11" s="1" t="s">
        <v>138</v>
      </c>
      <c r="R11" s="25">
        <f>VLOOKUP(P11,U7:V31,2)</f>
        <v>1.3090999999999999</v>
      </c>
      <c r="U11" s="19">
        <v>5000000</v>
      </c>
      <c r="V11" s="16">
        <v>1.302</v>
      </c>
      <c r="X11" s="19">
        <v>5000000</v>
      </c>
      <c r="Y11" s="26">
        <v>10000000</v>
      </c>
    </row>
    <row r="12" spans="1:25" s="21" customFormat="1">
      <c r="A12" s="304" t="s">
        <v>139</v>
      </c>
      <c r="B12" s="305"/>
      <c r="C12" s="305"/>
      <c r="D12" s="305"/>
      <c r="E12" s="305"/>
      <c r="F12" s="305"/>
      <c r="G12" s="305"/>
      <c r="H12" s="305"/>
      <c r="I12" s="305"/>
      <c r="J12" s="306"/>
      <c r="K12" s="27">
        <v>10</v>
      </c>
      <c r="L12" s="16">
        <v>1.296</v>
      </c>
      <c r="N12" s="1" t="s">
        <v>140</v>
      </c>
      <c r="P12" s="24">
        <f>VLOOKUP(P11,X7:Y31,2)</f>
        <v>500000</v>
      </c>
      <c r="Q12" s="1" t="s">
        <v>141</v>
      </c>
      <c r="R12" s="21">
        <f>VLOOKUP(P12,U7:V31,2)</f>
        <v>1.3090999999999999</v>
      </c>
      <c r="U12" s="26">
        <v>10000000</v>
      </c>
      <c r="V12" s="16">
        <v>1.296</v>
      </c>
      <c r="X12" s="26">
        <v>10000000</v>
      </c>
      <c r="Y12" s="26">
        <v>15000000</v>
      </c>
    </row>
    <row r="13" spans="1:25" s="21" customFormat="1">
      <c r="A13" s="307"/>
      <c r="B13" s="308"/>
      <c r="C13" s="308"/>
      <c r="D13" s="308"/>
      <c r="E13" s="308"/>
      <c r="F13" s="308"/>
      <c r="G13" s="308"/>
      <c r="H13" s="308"/>
      <c r="I13" s="308"/>
      <c r="J13" s="309"/>
      <c r="K13" s="27">
        <v>15</v>
      </c>
      <c r="L13" s="16">
        <v>1.2611000000000001</v>
      </c>
      <c r="N13" s="1"/>
      <c r="Q13" s="1"/>
      <c r="U13" s="26">
        <v>15000000</v>
      </c>
      <c r="V13" s="16">
        <v>1.2611000000000001</v>
      </c>
      <c r="X13" s="26">
        <v>15000000</v>
      </c>
      <c r="Y13" s="19">
        <v>20000000</v>
      </c>
    </row>
    <row r="14" spans="1:25" s="21" customFormat="1">
      <c r="A14" s="310" t="s">
        <v>142</v>
      </c>
      <c r="B14" s="311"/>
      <c r="C14" s="311"/>
      <c r="D14" s="311"/>
      <c r="E14" s="316" t="s">
        <v>143</v>
      </c>
      <c r="F14" s="319" t="s">
        <v>144</v>
      </c>
      <c r="G14" s="311"/>
      <c r="H14" s="311"/>
      <c r="I14" s="316" t="s">
        <v>145</v>
      </c>
      <c r="J14" s="320"/>
      <c r="K14" s="20">
        <v>20</v>
      </c>
      <c r="L14" s="16">
        <v>1.2535000000000001</v>
      </c>
      <c r="N14" s="1"/>
      <c r="Q14" s="1"/>
      <c r="U14" s="19">
        <v>20000000</v>
      </c>
      <c r="V14" s="16">
        <v>1.2535000000000001</v>
      </c>
      <c r="X14" s="19">
        <v>20000000</v>
      </c>
      <c r="Y14" s="19">
        <v>25000000</v>
      </c>
    </row>
    <row r="15" spans="1:25" s="21" customFormat="1">
      <c r="A15" s="312"/>
      <c r="B15" s="313"/>
      <c r="C15" s="313"/>
      <c r="D15" s="313"/>
      <c r="E15" s="317"/>
      <c r="F15" s="315"/>
      <c r="G15" s="315"/>
      <c r="H15" s="315"/>
      <c r="I15" s="317"/>
      <c r="J15" s="321"/>
      <c r="K15" s="20">
        <v>25</v>
      </c>
      <c r="L15" s="16">
        <v>1.2264999999999999</v>
      </c>
      <c r="N15" s="1"/>
      <c r="Q15" s="1" t="s">
        <v>146</v>
      </c>
      <c r="U15" s="19">
        <v>25000000</v>
      </c>
      <c r="V15" s="16">
        <v>1.2264999999999999</v>
      </c>
      <c r="X15" s="19">
        <v>25000000</v>
      </c>
      <c r="Y15" s="19">
        <v>30000000</v>
      </c>
    </row>
    <row r="16" spans="1:25" s="21" customFormat="1">
      <c r="A16" s="314"/>
      <c r="B16" s="315"/>
      <c r="C16" s="315"/>
      <c r="D16" s="315"/>
      <c r="E16" s="318"/>
      <c r="F16" s="323" t="s">
        <v>147</v>
      </c>
      <c r="G16" s="323"/>
      <c r="H16" s="323"/>
      <c r="I16" s="318"/>
      <c r="J16" s="322"/>
      <c r="K16" s="20">
        <v>30</v>
      </c>
      <c r="L16" s="16">
        <v>1.2181</v>
      </c>
      <c r="N16" s="1"/>
      <c r="Q16" s="1"/>
      <c r="R16" s="21" t="s">
        <v>146</v>
      </c>
      <c r="U16" s="19">
        <v>30000000</v>
      </c>
      <c r="V16" s="16">
        <v>1.2181</v>
      </c>
      <c r="X16" s="19">
        <v>30000000</v>
      </c>
      <c r="Y16" s="19">
        <v>40000000</v>
      </c>
    </row>
    <row r="17" spans="1:25" s="21" customFormat="1">
      <c r="A17" s="326" t="s">
        <v>148</v>
      </c>
      <c r="B17" s="28" t="s">
        <v>149</v>
      </c>
      <c r="C17" s="28"/>
      <c r="D17" s="28"/>
      <c r="E17" s="28"/>
      <c r="F17" s="28"/>
      <c r="G17" s="29" t="s">
        <v>150</v>
      </c>
      <c r="H17" s="329">
        <f>ปร.4!I25</f>
        <v>0</v>
      </c>
      <c r="I17" s="330"/>
      <c r="J17" s="331"/>
      <c r="K17" s="20">
        <v>40</v>
      </c>
      <c r="L17" s="16">
        <v>1.2177</v>
      </c>
      <c r="N17" s="1"/>
      <c r="Q17" s="1"/>
      <c r="U17" s="19">
        <v>40000000</v>
      </c>
      <c r="V17" s="16">
        <v>1.2177</v>
      </c>
      <c r="X17" s="19">
        <v>40000000</v>
      </c>
      <c r="Y17" s="19">
        <v>50000000</v>
      </c>
    </row>
    <row r="18" spans="1:25" s="21" customFormat="1">
      <c r="A18" s="327"/>
      <c r="B18" s="30" t="s">
        <v>151</v>
      </c>
      <c r="C18" s="30"/>
      <c r="D18" s="30"/>
      <c r="E18" s="30"/>
      <c r="F18" s="30"/>
      <c r="G18" s="31" t="s">
        <v>150</v>
      </c>
      <c r="H18" s="332">
        <f>P11</f>
        <v>0</v>
      </c>
      <c r="I18" s="333"/>
      <c r="J18" s="321"/>
      <c r="K18" s="20">
        <v>50</v>
      </c>
      <c r="L18" s="16">
        <v>1.2176</v>
      </c>
      <c r="N18" s="1"/>
      <c r="Q18" s="1"/>
      <c r="U18" s="19">
        <v>50000000</v>
      </c>
      <c r="V18" s="16">
        <v>1.2176</v>
      </c>
      <c r="X18" s="19">
        <v>50000000</v>
      </c>
      <c r="Y18" s="19">
        <v>60000000</v>
      </c>
    </row>
    <row r="19" spans="1:25" s="21" customFormat="1">
      <c r="A19" s="327"/>
      <c r="B19" s="30" t="s">
        <v>152</v>
      </c>
      <c r="C19" s="30"/>
      <c r="D19" s="30"/>
      <c r="E19" s="30"/>
      <c r="F19" s="30"/>
      <c r="G19" s="31" t="s">
        <v>150</v>
      </c>
      <c r="H19" s="332">
        <f>P12</f>
        <v>500000</v>
      </c>
      <c r="I19" s="333"/>
      <c r="J19" s="321"/>
      <c r="K19" s="20">
        <v>60</v>
      </c>
      <c r="L19" s="16">
        <v>1.2078</v>
      </c>
      <c r="N19" s="1"/>
      <c r="P19" s="22">
        <f>+((C23-E23)*(G23-I23))/(E24-G24)</f>
        <v>0</v>
      </c>
      <c r="Q19" s="1"/>
      <c r="U19" s="19">
        <v>60000000</v>
      </c>
      <c r="V19" s="16">
        <v>1.2078</v>
      </c>
      <c r="X19" s="19">
        <v>60000000</v>
      </c>
      <c r="Y19" s="19">
        <v>70000000</v>
      </c>
    </row>
    <row r="20" spans="1:25" s="21" customFormat="1">
      <c r="A20" s="327"/>
      <c r="B20" s="30" t="s">
        <v>153</v>
      </c>
      <c r="C20" s="30"/>
      <c r="D20" s="30"/>
      <c r="E20" s="30"/>
      <c r="F20" s="30"/>
      <c r="G20" s="31" t="s">
        <v>150</v>
      </c>
      <c r="H20" s="334">
        <f>R11</f>
        <v>1.3090999999999999</v>
      </c>
      <c r="I20" s="334"/>
      <c r="J20" s="335"/>
      <c r="K20" s="20">
        <v>70</v>
      </c>
      <c r="L20" s="16">
        <v>1.2067000000000001</v>
      </c>
      <c r="N20" s="1"/>
      <c r="P20" s="32">
        <f>+A23-P19</f>
        <v>1.3090999999999999</v>
      </c>
      <c r="Q20" s="1"/>
      <c r="U20" s="19">
        <v>70000000</v>
      </c>
      <c r="V20" s="16">
        <v>1.2067000000000001</v>
      </c>
      <c r="X20" s="19">
        <v>70000000</v>
      </c>
      <c r="Y20" s="19">
        <v>80000000</v>
      </c>
    </row>
    <row r="21" spans="1:25" s="21" customFormat="1">
      <c r="A21" s="328"/>
      <c r="B21" s="33" t="s">
        <v>154</v>
      </c>
      <c r="C21" s="33"/>
      <c r="D21" s="33"/>
      <c r="E21" s="33"/>
      <c r="F21" s="33"/>
      <c r="G21" s="34" t="s">
        <v>150</v>
      </c>
      <c r="H21" s="336">
        <f>R12</f>
        <v>1.3090999999999999</v>
      </c>
      <c r="I21" s="336"/>
      <c r="J21" s="337"/>
      <c r="K21" s="20">
        <v>80</v>
      </c>
      <c r="L21" s="16">
        <v>1.2067000000000001</v>
      </c>
      <c r="N21" s="1"/>
      <c r="Q21" s="1"/>
      <c r="U21" s="19">
        <v>80000000</v>
      </c>
      <c r="V21" s="16">
        <v>1.2067000000000001</v>
      </c>
      <c r="X21" s="19">
        <v>80000000</v>
      </c>
      <c r="Y21" s="19">
        <v>90000000</v>
      </c>
    </row>
    <row r="22" spans="1:25" s="21" customFormat="1">
      <c r="A22" s="35"/>
      <c r="B22" s="36" t="s">
        <v>155</v>
      </c>
      <c r="C22" s="37"/>
      <c r="D22" s="37"/>
      <c r="E22" s="37"/>
      <c r="F22" s="37"/>
      <c r="G22" s="37"/>
      <c r="H22" s="37"/>
      <c r="I22" s="37"/>
      <c r="J22" s="38"/>
      <c r="K22" s="20">
        <v>90</v>
      </c>
      <c r="L22" s="16">
        <v>1.2065999999999999</v>
      </c>
      <c r="N22" s="1"/>
      <c r="Q22" s="1"/>
      <c r="U22" s="19">
        <v>90000000</v>
      </c>
      <c r="V22" s="16">
        <v>1.2065999999999999</v>
      </c>
      <c r="X22" s="19">
        <v>90000000</v>
      </c>
      <c r="Y22" s="19">
        <v>100000000</v>
      </c>
    </row>
    <row r="23" spans="1:25" s="21" customFormat="1">
      <c r="A23" s="39">
        <f>R11</f>
        <v>1.3090999999999999</v>
      </c>
      <c r="B23" s="40" t="s">
        <v>156</v>
      </c>
      <c r="C23" s="41">
        <f>R11</f>
        <v>1.3090999999999999</v>
      </c>
      <c r="D23" s="41" t="s">
        <v>157</v>
      </c>
      <c r="E23" s="42">
        <f>R12</f>
        <v>1.3090999999999999</v>
      </c>
      <c r="F23" s="43" t="s">
        <v>158</v>
      </c>
      <c r="G23" s="43">
        <f>P10</f>
        <v>0</v>
      </c>
      <c r="H23" s="43" t="s">
        <v>157</v>
      </c>
      <c r="I23" s="44">
        <f>P11</f>
        <v>0</v>
      </c>
      <c r="J23" s="45" t="s">
        <v>159</v>
      </c>
      <c r="K23" s="20">
        <v>100</v>
      </c>
      <c r="L23" s="16">
        <v>1.2065999999999999</v>
      </c>
      <c r="N23" s="1"/>
      <c r="U23" s="19">
        <v>100000000</v>
      </c>
      <c r="V23" s="16">
        <v>1.2065999999999999</v>
      </c>
      <c r="X23" s="19">
        <v>100000000</v>
      </c>
      <c r="Y23" s="19">
        <v>150000000</v>
      </c>
    </row>
    <row r="24" spans="1:25" s="21" customFormat="1">
      <c r="A24" s="46"/>
      <c r="B24" s="47"/>
      <c r="C24" s="47"/>
      <c r="D24" s="40" t="s">
        <v>160</v>
      </c>
      <c r="E24" s="48">
        <f>P12</f>
        <v>500000</v>
      </c>
      <c r="F24" s="47" t="s">
        <v>157</v>
      </c>
      <c r="G24" s="48">
        <f>P11</f>
        <v>0</v>
      </c>
      <c r="H24" s="49" t="s">
        <v>159</v>
      </c>
      <c r="I24" s="47"/>
      <c r="J24" s="50"/>
      <c r="K24" s="20">
        <v>150</v>
      </c>
      <c r="L24" s="16">
        <v>1.2039</v>
      </c>
      <c r="N24" s="1"/>
      <c r="Q24" s="1"/>
      <c r="U24" s="19">
        <v>150000000</v>
      </c>
      <c r="V24" s="16">
        <v>1.2039</v>
      </c>
      <c r="X24" s="19">
        <v>150000000</v>
      </c>
      <c r="Y24" s="19">
        <v>200000000</v>
      </c>
    </row>
    <row r="25" spans="1:25" s="21" customFormat="1">
      <c r="A25" s="46"/>
      <c r="B25" s="51"/>
      <c r="C25" s="40"/>
      <c r="D25" s="40"/>
      <c r="E25" s="40"/>
      <c r="F25" s="52"/>
      <c r="G25" s="52"/>
      <c r="H25" s="52"/>
      <c r="I25" s="52"/>
      <c r="J25" s="53"/>
      <c r="K25" s="20">
        <v>200</v>
      </c>
      <c r="L25" s="16">
        <v>1.2039</v>
      </c>
      <c r="N25" s="1"/>
      <c r="Q25" s="1"/>
      <c r="R25" s="54"/>
      <c r="U25" s="19">
        <v>200000000</v>
      </c>
      <c r="V25" s="16">
        <v>1.2039</v>
      </c>
      <c r="X25" s="19">
        <v>200000000</v>
      </c>
      <c r="Y25" s="19">
        <v>250000000</v>
      </c>
    </row>
    <row r="26" spans="1:25" s="21" customFormat="1">
      <c r="A26" s="46"/>
      <c r="B26" s="47"/>
      <c r="C26" s="55" t="s">
        <v>161</v>
      </c>
      <c r="D26" s="47"/>
      <c r="E26" s="47"/>
      <c r="F26" s="47"/>
      <c r="G26" s="48">
        <f>P8</f>
        <v>0</v>
      </c>
      <c r="H26" s="47"/>
      <c r="I26" s="49" t="s">
        <v>162</v>
      </c>
      <c r="J26" s="47"/>
      <c r="K26" s="20">
        <v>250</v>
      </c>
      <c r="L26" s="16">
        <v>1.2031000000000001</v>
      </c>
      <c r="N26" s="1"/>
      <c r="Q26" s="1"/>
      <c r="R26" s="54"/>
      <c r="U26" s="19">
        <v>250000000</v>
      </c>
      <c r="V26" s="16">
        <v>1.2031000000000001</v>
      </c>
      <c r="X26" s="19">
        <v>250000000</v>
      </c>
      <c r="Y26" s="19">
        <v>300000000</v>
      </c>
    </row>
    <row r="27" spans="1:25" s="21" customFormat="1" ht="21" thickBot="1">
      <c r="A27" s="46"/>
      <c r="B27" s="56"/>
      <c r="C27" s="55" t="s">
        <v>163</v>
      </c>
      <c r="D27" s="56"/>
      <c r="E27" s="56"/>
      <c r="F27" s="56"/>
      <c r="G27" s="57">
        <f>ROUND(P20,4)</f>
        <v>1.3090999999999999</v>
      </c>
      <c r="H27" s="56"/>
      <c r="I27" s="56"/>
      <c r="J27" s="56"/>
      <c r="K27" s="20">
        <v>300</v>
      </c>
      <c r="L27" s="16">
        <v>1.1969000000000001</v>
      </c>
      <c r="N27" s="1"/>
      <c r="Q27" s="1"/>
      <c r="R27" s="54"/>
      <c r="U27" s="19">
        <v>300000000</v>
      </c>
      <c r="V27" s="16">
        <v>1.1969000000000001</v>
      </c>
      <c r="X27" s="19">
        <v>300000000</v>
      </c>
      <c r="Y27" s="19">
        <v>350000000</v>
      </c>
    </row>
    <row r="28" spans="1:25" s="21" customFormat="1" ht="21" thickTop="1">
      <c r="A28" s="46"/>
      <c r="B28" s="56"/>
      <c r="C28" s="56"/>
      <c r="D28" s="56"/>
      <c r="E28" s="56"/>
      <c r="F28" s="56"/>
      <c r="G28" s="56"/>
      <c r="H28" s="56"/>
      <c r="I28" s="56"/>
      <c r="J28" s="56"/>
      <c r="K28" s="20">
        <v>350</v>
      </c>
      <c r="L28" s="16">
        <v>1.1883999999999999</v>
      </c>
      <c r="N28" s="1"/>
      <c r="Q28" s="1"/>
      <c r="R28" s="58"/>
      <c r="U28" s="19">
        <v>350000000</v>
      </c>
      <c r="V28" s="16">
        <v>1.1883999999999999</v>
      </c>
      <c r="X28" s="19">
        <v>350000000</v>
      </c>
      <c r="Y28" s="19">
        <v>400000000</v>
      </c>
    </row>
    <row r="29" spans="1:25" s="21" customFormat="1">
      <c r="A29" s="46"/>
      <c r="B29" s="56"/>
      <c r="C29" s="56"/>
      <c r="D29" s="56"/>
      <c r="E29" s="56"/>
      <c r="F29" s="56"/>
      <c r="G29" s="56"/>
      <c r="H29" s="56"/>
      <c r="I29" s="56" t="s">
        <v>146</v>
      </c>
      <c r="J29" s="56"/>
      <c r="K29" s="20">
        <v>400</v>
      </c>
      <c r="L29" s="16">
        <v>1.1877</v>
      </c>
      <c r="N29" s="1"/>
      <c r="Q29" s="1"/>
      <c r="R29" s="54"/>
      <c r="U29" s="19">
        <v>400000000</v>
      </c>
      <c r="V29" s="16">
        <v>1.1877</v>
      </c>
      <c r="X29" s="19">
        <v>400000000</v>
      </c>
      <c r="Y29" s="19">
        <v>500000000</v>
      </c>
    </row>
    <row r="30" spans="1:25" s="21" customFormat="1" ht="21" thickBot="1">
      <c r="A30" s="46"/>
      <c r="B30" s="56"/>
      <c r="C30" s="56"/>
      <c r="D30" s="56"/>
      <c r="E30" s="56"/>
      <c r="F30" s="56"/>
      <c r="G30" s="56"/>
      <c r="H30" s="56"/>
      <c r="I30" s="56"/>
      <c r="J30" s="56"/>
      <c r="K30" s="20">
        <v>500</v>
      </c>
      <c r="L30" s="16">
        <v>1.1871</v>
      </c>
      <c r="N30" s="1"/>
      <c r="Q30" s="1"/>
      <c r="R30" s="54"/>
      <c r="U30" s="19">
        <v>500000000</v>
      </c>
      <c r="V30" s="16">
        <v>1.1871</v>
      </c>
      <c r="X30" s="19">
        <v>500000000</v>
      </c>
      <c r="Y30" s="59">
        <v>500000001</v>
      </c>
    </row>
    <row r="31" spans="1:25" s="21" customFormat="1" ht="21" thickBot="1">
      <c r="A31" s="60"/>
      <c r="B31" s="61"/>
      <c r="C31" s="61"/>
      <c r="D31" s="61"/>
      <c r="E31" s="61"/>
      <c r="F31" s="61"/>
      <c r="G31" s="61"/>
      <c r="H31" s="61"/>
      <c r="I31" s="61"/>
      <c r="J31" s="61"/>
      <c r="K31" s="62" t="s">
        <v>164</v>
      </c>
      <c r="L31" s="63">
        <v>1.1805000000000001</v>
      </c>
      <c r="N31" s="1"/>
      <c r="Q31" s="1"/>
      <c r="R31" s="54"/>
      <c r="U31" s="59">
        <v>500000001</v>
      </c>
      <c r="V31" s="63">
        <v>1.1805000000000001</v>
      </c>
      <c r="X31" s="59">
        <v>500000001</v>
      </c>
      <c r="Y31" s="64"/>
    </row>
    <row r="32" spans="1:25">
      <c r="A32" s="21" t="s">
        <v>165</v>
      </c>
    </row>
    <row r="33" spans="1:11">
      <c r="A33" s="21" t="s">
        <v>166</v>
      </c>
    </row>
    <row r="34" spans="1:11">
      <c r="G34" s="324" t="s">
        <v>167</v>
      </c>
      <c r="H34" s="324"/>
      <c r="I34" s="324"/>
      <c r="J34" s="324"/>
      <c r="K34" s="324"/>
    </row>
    <row r="35" spans="1:11">
      <c r="G35" s="325">
        <f>'[1]ปร.5 '!B32</f>
        <v>0</v>
      </c>
      <c r="H35" s="325"/>
      <c r="I35" s="325"/>
      <c r="J35" s="325"/>
    </row>
  </sheetData>
  <mergeCells count="25">
    <mergeCell ref="G34:K34"/>
    <mergeCell ref="G35:J35"/>
    <mergeCell ref="A17:A21"/>
    <mergeCell ref="H17:J17"/>
    <mergeCell ref="H18:J18"/>
    <mergeCell ref="H19:J19"/>
    <mergeCell ref="H20:J20"/>
    <mergeCell ref="H21:J21"/>
    <mergeCell ref="A12:J13"/>
    <mergeCell ref="A14:D16"/>
    <mergeCell ref="E14:E16"/>
    <mergeCell ref="F14:H15"/>
    <mergeCell ref="I14:I16"/>
    <mergeCell ref="J14:J16"/>
    <mergeCell ref="F16:H16"/>
    <mergeCell ref="A1:L1"/>
    <mergeCell ref="C3:I3"/>
    <mergeCell ref="A5:L5"/>
    <mergeCell ref="A6:J7"/>
    <mergeCell ref="L6:L7"/>
    <mergeCell ref="A8:A11"/>
    <mergeCell ref="B8:I8"/>
    <mergeCell ref="B9:I9"/>
    <mergeCell ref="B10:I10"/>
    <mergeCell ref="B11:I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>
      <selection activeCell="T143" sqref="T143"/>
    </sheetView>
  </sheetViews>
  <sheetFormatPr defaultRowHeight="1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5"/>
  <sheetData>
    <row r="1" spans="1:1">
      <c r="A1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ปร.6   </vt:lpstr>
      <vt:lpstr>ปร.5   </vt:lpstr>
      <vt:lpstr>ปร.4</vt:lpstr>
      <vt:lpstr>FactorF(อัตโนมัติ)</vt:lpstr>
      <vt:lpstr>BackUP</vt:lpstr>
      <vt:lpstr>Sheet1</vt:lpstr>
      <vt:lpstr>ปร.4!Print_Area</vt:lpstr>
      <vt:lpstr>'ปร.5   '!Print_Area</vt:lpstr>
      <vt:lpstr>'ปร.6   '!Print_Area</vt:lpstr>
      <vt:lpstr>ปร.4!Print_Titles</vt:lpstr>
      <vt:lpstr>'ปร.5  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2026-06-18T07:08:21Z</dcterms:modified>
</cp:coreProperties>
</file>